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5315" windowHeight="5445"/>
  </bookViews>
  <sheets>
    <sheet name="Matriz Inteligencia COINBOSS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W62" i="1"/>
  <c r="X61"/>
  <c r="X59"/>
  <c r="T62"/>
  <c r="U59"/>
  <c r="N62"/>
  <c r="O59"/>
  <c r="N58"/>
  <c r="X62" l="1"/>
  <c r="K65"/>
  <c r="K66"/>
  <c r="N66"/>
  <c r="O64"/>
  <c r="T65"/>
  <c r="T66" s="1"/>
  <c r="W65"/>
  <c r="W66" s="1"/>
  <c r="U61"/>
  <c r="U62" s="1"/>
  <c r="K62"/>
  <c r="U64"/>
  <c r="L64"/>
  <c r="H62"/>
  <c r="L59"/>
  <c r="L61"/>
  <c r="I64"/>
  <c r="I61"/>
  <c r="I59"/>
  <c r="H65"/>
  <c r="O61"/>
  <c r="O62" s="1"/>
  <c r="I62" l="1"/>
  <c r="H66"/>
  <c r="L62"/>
  <c r="W58"/>
  <c r="X57"/>
  <c r="X47"/>
  <c r="X58" s="1"/>
  <c r="U57"/>
  <c r="U47"/>
  <c r="U58" s="1"/>
  <c r="T58"/>
  <c r="Q58"/>
  <c r="K58"/>
  <c r="H58"/>
  <c r="O57"/>
  <c r="O47"/>
  <c r="O58" s="1"/>
  <c r="L57"/>
  <c r="L47"/>
  <c r="I57"/>
  <c r="I47"/>
  <c r="I58" s="1"/>
  <c r="R47"/>
  <c r="R58" s="1"/>
  <c r="I63"/>
  <c r="I65" s="1"/>
  <c r="L63"/>
  <c r="L66" s="1"/>
  <c r="O63"/>
  <c r="O66" s="1"/>
  <c r="U63"/>
  <c r="U65" s="1"/>
  <c r="X64"/>
  <c r="X63"/>
  <c r="T71"/>
  <c r="N71"/>
  <c r="K71"/>
  <c r="H71"/>
  <c r="X67"/>
  <c r="X71" s="1"/>
  <c r="W71"/>
  <c r="O67"/>
  <c r="O71" s="1"/>
  <c r="L67"/>
  <c r="L71" s="1"/>
  <c r="I67"/>
  <c r="I71" s="1"/>
  <c r="U67"/>
  <c r="U71" s="1"/>
  <c r="U45"/>
  <c r="U44"/>
  <c r="U43"/>
  <c r="U42"/>
  <c r="U41"/>
  <c r="U40"/>
  <c r="U39"/>
  <c r="U37"/>
  <c r="U36"/>
  <c r="T46"/>
  <c r="N46"/>
  <c r="O45"/>
  <c r="O44"/>
  <c r="O43"/>
  <c r="O42"/>
  <c r="O41"/>
  <c r="O40"/>
  <c r="O39"/>
  <c r="O37"/>
  <c r="O36"/>
  <c r="L45"/>
  <c r="L44"/>
  <c r="L43"/>
  <c r="L42"/>
  <c r="L41"/>
  <c r="L40"/>
  <c r="L39"/>
  <c r="L37"/>
  <c r="L36"/>
  <c r="K46"/>
  <c r="I45"/>
  <c r="I44"/>
  <c r="I43"/>
  <c r="I42"/>
  <c r="I41"/>
  <c r="I40"/>
  <c r="I39"/>
  <c r="H46"/>
  <c r="Q46"/>
  <c r="W46"/>
  <c r="X45"/>
  <c r="X43"/>
  <c r="X42"/>
  <c r="X44"/>
  <c r="X41"/>
  <c r="X40"/>
  <c r="X39"/>
  <c r="X37"/>
  <c r="X36"/>
  <c r="I37"/>
  <c r="I36"/>
  <c r="U32"/>
  <c r="U31"/>
  <c r="U30"/>
  <c r="T35"/>
  <c r="O32"/>
  <c r="O31"/>
  <c r="O30"/>
  <c r="N35"/>
  <c r="X32"/>
  <c r="X31"/>
  <c r="X30"/>
  <c r="W35"/>
  <c r="T29"/>
  <c r="W29"/>
  <c r="X18"/>
  <c r="X19"/>
  <c r="X20"/>
  <c r="X21"/>
  <c r="X22"/>
  <c r="X23"/>
  <c r="X24"/>
  <c r="X25"/>
  <c r="X26"/>
  <c r="X27"/>
  <c r="X28"/>
  <c r="X17"/>
  <c r="U18"/>
  <c r="U19"/>
  <c r="U20"/>
  <c r="U21"/>
  <c r="U22"/>
  <c r="U23"/>
  <c r="U24"/>
  <c r="U25"/>
  <c r="U26"/>
  <c r="U27"/>
  <c r="U28"/>
  <c r="U17"/>
  <c r="O18"/>
  <c r="O19"/>
  <c r="O20"/>
  <c r="O21"/>
  <c r="O22"/>
  <c r="O23"/>
  <c r="O24"/>
  <c r="O25"/>
  <c r="O26"/>
  <c r="O27"/>
  <c r="O28"/>
  <c r="O17"/>
  <c r="N29"/>
  <c r="L32"/>
  <c r="L31"/>
  <c r="L30"/>
  <c r="K35"/>
  <c r="H35"/>
  <c r="I32"/>
  <c r="I31"/>
  <c r="I30"/>
  <c r="K29"/>
  <c r="H29"/>
  <c r="L18"/>
  <c r="L19"/>
  <c r="L20"/>
  <c r="L21"/>
  <c r="L22"/>
  <c r="L23"/>
  <c r="L24"/>
  <c r="L25"/>
  <c r="L26"/>
  <c r="L27"/>
  <c r="L28"/>
  <c r="L17"/>
  <c r="I18"/>
  <c r="I19"/>
  <c r="I20"/>
  <c r="I21"/>
  <c r="I22"/>
  <c r="I23"/>
  <c r="I24"/>
  <c r="I25"/>
  <c r="I26"/>
  <c r="I27"/>
  <c r="I28"/>
  <c r="I17"/>
  <c r="N72" l="1"/>
  <c r="U66"/>
  <c r="Q72"/>
  <c r="W72"/>
  <c r="X65"/>
  <c r="X66" s="1"/>
  <c r="T72"/>
  <c r="L65"/>
  <c r="L58"/>
  <c r="K72"/>
  <c r="H72"/>
  <c r="I66"/>
  <c r="X35"/>
  <c r="O35"/>
  <c r="U35"/>
  <c r="O46"/>
  <c r="L35"/>
  <c r="O29"/>
  <c r="X29"/>
  <c r="I46"/>
  <c r="X46"/>
  <c r="L46"/>
  <c r="U46"/>
  <c r="U29"/>
  <c r="I35"/>
  <c r="L29"/>
  <c r="I29"/>
  <c r="O72" l="1"/>
  <c r="X72"/>
  <c r="U72"/>
  <c r="L72"/>
  <c r="I72"/>
</calcChain>
</file>

<file path=xl/sharedStrings.xml><?xml version="1.0" encoding="utf-8"?>
<sst xmlns="http://schemas.openxmlformats.org/spreadsheetml/2006/main" count="275" uniqueCount="209">
  <si>
    <t>CALIFICACIÓN</t>
  </si>
  <si>
    <t>Muy Bueno</t>
  </si>
  <si>
    <t>Regular</t>
  </si>
  <si>
    <t>Malo</t>
  </si>
  <si>
    <t xml:space="preserve">AAA </t>
  </si>
  <si>
    <t xml:space="preserve">La más alta calidad crediticia. </t>
  </si>
  <si>
    <t xml:space="preserve">AA </t>
  </si>
  <si>
    <t xml:space="preserve">Muy alta calidad crediticia. </t>
  </si>
  <si>
    <t xml:space="preserve">A </t>
  </si>
  <si>
    <t xml:space="preserve">Alta calidad crediticia. </t>
  </si>
  <si>
    <t xml:space="preserve">BBB </t>
  </si>
  <si>
    <t>Buena calidad crediticia.</t>
  </si>
  <si>
    <t xml:space="preserve">BB </t>
  </si>
  <si>
    <t xml:space="preserve">Especulativa. </t>
  </si>
  <si>
    <t xml:space="preserve">B </t>
  </si>
  <si>
    <t xml:space="preserve">Altamente especulativa. </t>
  </si>
  <si>
    <t xml:space="preserve">CCC, CC, C </t>
  </si>
  <si>
    <t xml:space="preserve">Alto riesgo de incumplimiento. </t>
  </si>
  <si>
    <t>CALIDAD CREDITICIA</t>
  </si>
  <si>
    <t>Calificación</t>
  </si>
  <si>
    <t>C</t>
  </si>
  <si>
    <t>Ponderado</t>
  </si>
  <si>
    <t>P</t>
  </si>
  <si>
    <t>CONVENCIONES</t>
  </si>
  <si>
    <t>MEXICO</t>
  </si>
  <si>
    <t>Indicadores 
Económicos (15%)</t>
  </si>
  <si>
    <t>POBLACION TOTAL</t>
  </si>
  <si>
    <t>1,080,579.00</t>
  </si>
  <si>
    <t>10,214.00</t>
  </si>
  <si>
    <t>CRECIMIENTO DEL PIB</t>
  </si>
  <si>
    <t>3.30</t>
  </si>
  <si>
    <t>3.72</t>
  </si>
  <si>
    <t>0.96</t>
  </si>
  <si>
    <t>10.90</t>
  </si>
  <si>
    <t>3.76</t>
  </si>
  <si>
    <t>BALANZA COMERCIAL</t>
  </si>
  <si>
    <t>NEGATIVA</t>
  </si>
  <si>
    <t>VARIACION DE LAS X</t>
  </si>
  <si>
    <t>US$ 272,044´000,000</t>
  </si>
  <si>
    <t>VARIACION DE LAS M</t>
  </si>
  <si>
    <t>US$ 283,276´000,000</t>
  </si>
  <si>
    <t>MONEDA</t>
  </si>
  <si>
    <t>PESO MEXICANO</t>
  </si>
  <si>
    <t>TOTAL</t>
  </si>
  <si>
    <t>Cultura
(20%)</t>
  </si>
  <si>
    <t>IDIOMA</t>
  </si>
  <si>
    <t>RELIGION</t>
  </si>
  <si>
    <t>CULTURA DE 
NEGOCIOS</t>
  </si>
  <si>
    <t>Situación 
Politica (15%)</t>
  </si>
  <si>
    <t>TIPO DE GOBIERNO</t>
  </si>
  <si>
    <t>REPUBLICA FEDERAL</t>
  </si>
  <si>
    <t>DURACION DEL PERIODO DE GOBIERNO</t>
  </si>
  <si>
    <t>CUATRO AÑOS DE MANDATO</t>
  </si>
  <si>
    <t>ESTABILIDAD DEL
 GOBIERNO</t>
  </si>
  <si>
    <t>Estable</t>
  </si>
  <si>
    <t>IMAGEN INTERNA</t>
  </si>
  <si>
    <t>IMAGEN EXTERNA</t>
  </si>
  <si>
    <t>SEGURIDAD</t>
  </si>
  <si>
    <t>TRANSPARENCIA</t>
  </si>
  <si>
    <t>PROBABILIDAD DE 
CONFLICTOS INTERNACIONALES</t>
  </si>
  <si>
    <t>Riesgo Mínimo</t>
  </si>
  <si>
    <t>RIESGOS POLITICOS</t>
  </si>
  <si>
    <t>Relativamente Estable</t>
  </si>
  <si>
    <t xml:space="preserve">Condiciones 
de 
Acceso al 
Mercado
</t>
  </si>
  <si>
    <t>ARANCEL A TERCEROS
GRAVAMEN ARANCELARIO
IVA</t>
  </si>
  <si>
    <t>CONFIABILIDAD EN PAGOS</t>
  </si>
  <si>
    <t>BBB+</t>
  </si>
  <si>
    <t>Marítimo (Navieras)</t>
  </si>
  <si>
    <t xml:space="preserve">BROOM COLOMBIA S.A; MARITRANS LTDA.; AGUNSA COLOMBIA S.A. </t>
  </si>
  <si>
    <t>RUTAS DE ACCESO</t>
  </si>
  <si>
    <t>Pto. Buenaventura; Pto. Cartagena, Pto. Santa marta; Pto. Barranquilla- Pto. Manzanillo; Pto. Altamira; Pto. Varacruz; Pto. Guadalajara</t>
  </si>
  <si>
    <t>SUBTOTAL</t>
  </si>
  <si>
    <t>Aéreo (Aerolineas)</t>
  </si>
  <si>
    <t>AEROMEXPRESS - 
MEXICANA</t>
  </si>
  <si>
    <t>Aeropto. Intern. Bogota - Aeropto. Intern. Acapulco; Aeropto. Intern. Cancun; Aeropto. Intern. Chiuhauha</t>
  </si>
  <si>
    <t xml:space="preserve">Periodicos destacados La Afición -La Cronica -El Economista -Excélsior -El Financiero -La Jornada 
-Milenioo -OEM -La Prensa -Reforma -Televisa Noticieros -Unamásuno -El Universal 
</t>
  </si>
  <si>
    <t>TOTAL GENERAL</t>
  </si>
  <si>
    <t>ALEMANIA</t>
  </si>
  <si>
    <t>ECUADOR</t>
  </si>
  <si>
    <t>BOLIVIA</t>
  </si>
  <si>
    <t>EE.UU</t>
  </si>
  <si>
    <t>JAPON</t>
  </si>
  <si>
    <r>
      <t xml:space="preserve">         </t>
    </r>
    <r>
      <rPr>
        <b/>
        <sz val="24"/>
        <color theme="1"/>
        <rFont val="Comic Sans MS"/>
        <family val="4"/>
      </rPr>
      <t>INTELIGENCIA DE MERCADOS 
COINBOSS S.A.S</t>
    </r>
  </si>
  <si>
    <t xml:space="preserve">MEDIOS DE COMUNICACIÓN
</t>
  </si>
  <si>
    <t>2.7</t>
  </si>
  <si>
    <t>Ver Anexo 
E.</t>
  </si>
  <si>
    <t>Ver Anexo 
G.</t>
  </si>
  <si>
    <t>Ver Anexo 
I.</t>
  </si>
  <si>
    <t>Ver Anexo 
K.</t>
  </si>
  <si>
    <t>Ver Anexo 
M.</t>
  </si>
  <si>
    <t>Ver Anexo 
L.</t>
  </si>
  <si>
    <t>Alemán</t>
  </si>
  <si>
    <t>Español</t>
  </si>
  <si>
    <t>Japonés</t>
  </si>
  <si>
    <t>Protestante 51,3%, Católica 23,9%, Otras 8,17%</t>
  </si>
  <si>
    <t>Protestante: 34 %, Catolica: 34%,
Otras: 32%</t>
  </si>
  <si>
    <t>Inglés</t>
  </si>
  <si>
    <t xml:space="preserve">YEN JAPONES </t>
  </si>
  <si>
    <t>Sintoismo y Budismo 84%, Otras 16%</t>
  </si>
  <si>
    <t>CATÓLICOS 76,5%, 
OTRAS 20.4%,
 NINGUNA 3,1%</t>
  </si>
  <si>
    <t>Gobierno Parlamentario - Monarquía Constitucional</t>
  </si>
  <si>
    <t>PIB (US$ millones)</t>
  </si>
  <si>
    <t>3,349,880.00</t>
  </si>
  <si>
    <t>40,851.00</t>
  </si>
  <si>
    <t>PIB PERCAPITA (US$)</t>
  </si>
  <si>
    <t>-4.90</t>
  </si>
  <si>
    <t>-1.66</t>
  </si>
  <si>
    <t>TASA DE 
DEVALUACION (%)</t>
  </si>
  <si>
    <t>7.50</t>
  </si>
  <si>
    <t>DESEMPLEO (%)</t>
  </si>
  <si>
    <t>0.20</t>
  </si>
  <si>
    <t>INFLACION (%)</t>
  </si>
  <si>
    <t>82,002,356</t>
  </si>
  <si>
    <t>CATOLICOS 95%, OTRAS 5%</t>
  </si>
  <si>
    <t>DOLAR AMERICANO</t>
  </si>
  <si>
    <t>14,001,000</t>
  </si>
  <si>
    <t>50,242.00</t>
  </si>
  <si>
    <t>3,588.00</t>
  </si>
  <si>
    <t>-0.40</t>
  </si>
  <si>
    <t>3.50</t>
  </si>
  <si>
    <t>8.60</t>
  </si>
  <si>
    <t>0.00</t>
  </si>
  <si>
    <t>ESTADO SOCIAL UNITARIO</t>
  </si>
  <si>
    <t xml:space="preserve">BOLIVIANO DE
 BOLIVIA </t>
  </si>
  <si>
    <t>10,227,000</t>
  </si>
  <si>
    <t>18,328.00</t>
  </si>
  <si>
    <t>1,792.00</t>
  </si>
  <si>
    <t>0.80</t>
  </si>
  <si>
    <t>6.80</t>
  </si>
  <si>
    <t>CATOLICOS 95%, PROTESTANTES 5%</t>
  </si>
  <si>
    <t xml:space="preserve">MONEDA UNICA EUROPEA (EURO) </t>
  </si>
  <si>
    <t>307,006,550.00</t>
  </si>
  <si>
    <t>14,256,300.00</t>
  </si>
  <si>
    <t>46,436.00</t>
  </si>
  <si>
    <t>-2.40</t>
  </si>
  <si>
    <t>9.40</t>
  </si>
  <si>
    <t>5,048,634.00</t>
  </si>
  <si>
    <t>39,588.00</t>
  </si>
  <si>
    <t>-5.40</t>
  </si>
  <si>
    <t>-1.40</t>
  </si>
  <si>
    <t>5.10</t>
  </si>
  <si>
    <t>2.05</t>
  </si>
  <si>
    <t>AAA</t>
  </si>
  <si>
    <t>CCC</t>
  </si>
  <si>
    <t>AA</t>
  </si>
  <si>
    <t>B</t>
  </si>
  <si>
    <t>REPUBLICA</t>
  </si>
  <si>
    <t>REPUBLICA 
FEDERAL</t>
  </si>
  <si>
    <t>93.62</t>
  </si>
  <si>
    <t>US$ 1.325,975'000,000</t>
  </si>
  <si>
    <t>POSITIVA</t>
  </si>
  <si>
    <t>Tipo de cambio bilateral (moneda del país / col $)</t>
  </si>
  <si>
    <t>us$ 926,717'000,000</t>
  </si>
  <si>
    <t>CINCO AÑOS DE MANDATO</t>
  </si>
  <si>
    <t>2,156.29</t>
  </si>
  <si>
    <t xml:space="preserve">Estable </t>
  </si>
  <si>
    <t>Bueno</t>
  </si>
  <si>
    <t>Insuficiente</t>
  </si>
  <si>
    <t>US$ 14,321'000,000</t>
  </si>
  <si>
    <t>US$ 13,493'000,000</t>
  </si>
  <si>
    <t>Disponibilidad 
de 
Transporte
(20%)</t>
  </si>
  <si>
    <t>Barreras 
Comerciales
(15%)</t>
  </si>
  <si>
    <t>-0.44</t>
  </si>
  <si>
    <t>274.51</t>
  </si>
  <si>
    <t>US$ 479,300'000,000</t>
  </si>
  <si>
    <t>US $345,700'000,000</t>
  </si>
  <si>
    <t>US $ 1'162.708'000,000</t>
  </si>
  <si>
    <t>US $ 2'017,392'000,000</t>
  </si>
  <si>
    <t>23.03</t>
  </si>
  <si>
    <t>US $712,431'000,000</t>
  </si>
  <si>
    <t>US $620,796'000,000</t>
  </si>
  <si>
    <t>127,530,000</t>
  </si>
  <si>
    <t>Buena</t>
  </si>
  <si>
    <t>Desfavorable</t>
  </si>
  <si>
    <t>Riesgo Medio</t>
  </si>
  <si>
    <t>AIR BERLIN</t>
  </si>
  <si>
    <t>TAME</t>
  </si>
  <si>
    <t>LLOYD AEREO</t>
  </si>
  <si>
    <t>JET BLUE</t>
  </si>
  <si>
    <t>JAPAN AIRLINES</t>
  </si>
  <si>
    <t>Periodicos destacados
Die welt-Berlines zeitun
-Express-Bild</t>
  </si>
  <si>
    <t>Periodicos destacados
La hora-Hoy-El popular
-La verdad-El diario</t>
  </si>
  <si>
    <t>Periodicos destacados
La razón-La prensa
Lajornada-La voz
El día-El chaqueño</t>
  </si>
  <si>
    <t>Periodicos destacados
La opinion-El diario
N.Y. de día-Hoy
La estrella-El nuevo herald</t>
  </si>
  <si>
    <t>Periodicos destacados
Yomiuri shimbun-
Asashi shimbun-
Tokio shimbun-
Sankei shimbun</t>
  </si>
  <si>
    <t>Indefinido</t>
  </si>
  <si>
    <t>Favorable</t>
  </si>
  <si>
    <t>Desfavoralble</t>
  </si>
  <si>
    <t xml:space="preserve">Buena </t>
  </si>
  <si>
    <t>|</t>
  </si>
  <si>
    <t>Puerto Africa,
Pto. Antofagasta 
chile, Pto. ILO Matarani y
  Moliendo en el Perú, Ptos.
De santos en Brasil</t>
  </si>
  <si>
    <t xml:space="preserve">Pto. de Nueva York, 
Pto. Baltimore,
Pto.  Charleston,
Pto. Savannah,
Pto. Jacksonville,
 Pto.  Everglades, 
Pto. Miami, 
Pto. New Orleans y 
 Pto. Houston,  </t>
  </si>
  <si>
    <t>NAVIERA USA</t>
  </si>
  <si>
    <t>American President</t>
  </si>
  <si>
    <t>Puerto de Hamburgo
Puerto de Bremen</t>
  </si>
  <si>
    <t>Aeropto. Internacional El Alto de la Paz, Aeropto. 
Jorge Wilsterman, Aeropto Aeropuerto de Viru Viru.</t>
  </si>
  <si>
    <t xml:space="preserve">Aeropuertos de John F. Kennedy International 
(Nueva York), Los Ángeles International, George Bush International (Houston), 
Memphis International Aiport, Hartsfield-Jackson Atlanta International Airport y 
Miami International Airport. </t>
  </si>
  <si>
    <t xml:space="preserve">Aero puerto principal Alemania  
 El aeropuerto de Frankfurt
</t>
  </si>
  <si>
    <t>Entre los complejos 
portuarios más destacados se encuentran Kobe,  Osaka,  TOKio,  YOKohama  y  
Nagoya</t>
  </si>
  <si>
    <t>Aeropuertos 
Principales
Kansai, Narita y Haneda</t>
  </si>
  <si>
    <t>Principal puerto es el de Guayaquil,
El Puerto de Esmeraldas
El  Puerto de Manta 
Puerto Bolívar</t>
  </si>
  <si>
    <t>El Aeropuerto Internacional Mariscal Sucre
Aeropuerto Internacional José Joaquín de Olmedo
Aeropuerto Internacional Eloy Alfaro</t>
  </si>
  <si>
    <t>Naviera Alemana OPDR</t>
  </si>
  <si>
    <t>MAERSK DEL ECUADOR C.A.</t>
  </si>
  <si>
    <t>NAVIERA BOLIVIANA ENABOL</t>
  </si>
  <si>
    <t>La naviera japonesa IHI Marine United</t>
  </si>
  <si>
    <t>Pais Destino</t>
  </si>
  <si>
    <t>Pais Alterno</t>
  </si>
  <si>
    <t>Pais 
Contingente</t>
  </si>
</sst>
</file>

<file path=xl/styles.xml><?xml version="1.0" encoding="utf-8"?>
<styleSheet xmlns="http://schemas.openxmlformats.org/spreadsheetml/2006/main">
  <fonts count="3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omic Sans MS"/>
      <family val="4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Kristen ITC"/>
      <family val="4"/>
    </font>
    <font>
      <b/>
      <sz val="16"/>
      <color theme="0"/>
      <name val="Kristen ITC"/>
      <family val="4"/>
    </font>
    <font>
      <sz val="12"/>
      <color rgb="FF0000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.5"/>
      <color theme="1"/>
      <name val="Arial"/>
      <family val="2"/>
    </font>
    <font>
      <b/>
      <sz val="9"/>
      <color theme="1"/>
      <name val="Arial"/>
      <family val="2"/>
    </font>
    <font>
      <b/>
      <sz val="16"/>
      <color theme="1"/>
      <name val="Kristen ITC"/>
      <family val="4"/>
    </font>
    <font>
      <b/>
      <sz val="14"/>
      <color theme="1"/>
      <name val="Kristen ITC"/>
      <family val="4"/>
    </font>
    <font>
      <b/>
      <sz val="14"/>
      <name val="Kristen ITC"/>
      <family val="4"/>
    </font>
    <font>
      <sz val="12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sz val="9"/>
      <name val="Arial"/>
      <family val="2"/>
    </font>
    <font>
      <b/>
      <sz val="16"/>
      <color theme="1"/>
      <name val="Comic Sans MS"/>
      <family val="4"/>
    </font>
    <font>
      <b/>
      <sz val="10"/>
      <color theme="1"/>
      <name val="Comic Sans MS"/>
      <family val="4"/>
    </font>
    <font>
      <b/>
      <sz val="9"/>
      <color theme="1"/>
      <name val="Comic Sans MS"/>
      <family val="4"/>
    </font>
    <font>
      <b/>
      <sz val="24"/>
      <color theme="1"/>
      <name val="Comic Sans MS"/>
      <family val="4"/>
    </font>
    <font>
      <b/>
      <sz val="11"/>
      <color theme="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8"/>
      <color rgb="FFFF0000"/>
      <name val="Calibri"/>
      <family val="2"/>
      <scheme val="minor"/>
    </font>
    <font>
      <sz val="20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8" fillId="0" borderId="0" applyNumberFormat="0" applyFill="0" applyBorder="0" applyAlignment="0" applyProtection="0"/>
  </cellStyleXfs>
  <cellXfs count="426">
    <xf numFmtId="0" fontId="0" fillId="0" borderId="0" xfId="0"/>
    <xf numFmtId="0" fontId="15" fillId="0" borderId="26" xfId="0" applyFont="1" applyBorder="1" applyAlignment="1">
      <alignment horizontal="center"/>
    </xf>
    <xf numFmtId="0" fontId="15" fillId="0" borderId="67" xfId="0" applyFont="1" applyBorder="1" applyAlignment="1">
      <alignment horizontal="center"/>
    </xf>
    <xf numFmtId="0" fontId="15" fillId="0" borderId="68" xfId="0" applyFont="1" applyBorder="1" applyAlignment="1">
      <alignment horizontal="center"/>
    </xf>
    <xf numFmtId="0" fontId="0" fillId="0" borderId="26" xfId="0" applyBorder="1"/>
    <xf numFmtId="0" fontId="10" fillId="0" borderId="14" xfId="0" applyFont="1" applyBorder="1" applyAlignment="1">
      <alignment horizontal="center"/>
    </xf>
    <xf numFmtId="0" fontId="0" fillId="0" borderId="67" xfId="0" applyBorder="1"/>
    <xf numFmtId="0" fontId="10" fillId="0" borderId="18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0" fillId="0" borderId="68" xfId="0" applyBorder="1"/>
    <xf numFmtId="0" fontId="5" fillId="7" borderId="2" xfId="0" applyFont="1" applyFill="1" applyBorder="1" applyAlignment="1">
      <alignment horizontal="center"/>
    </xf>
    <xf numFmtId="0" fontId="0" fillId="0" borderId="0" xfId="0"/>
    <xf numFmtId="0" fontId="3" fillId="0" borderId="22" xfId="0" applyFont="1" applyFill="1" applyBorder="1" applyAlignment="1" applyProtection="1">
      <alignment horizontal="center" vertical="center"/>
      <protection locked="0"/>
    </xf>
    <xf numFmtId="0" fontId="3" fillId="0" borderId="52" xfId="0" applyFont="1" applyFill="1" applyBorder="1" applyAlignment="1" applyProtection="1">
      <alignment horizontal="center" vertical="center"/>
      <protection locked="0"/>
    </xf>
    <xf numFmtId="0" fontId="3" fillId="0" borderId="54" xfId="0" applyFont="1" applyFill="1" applyBorder="1" applyAlignment="1" applyProtection="1">
      <alignment horizontal="center" vertical="center"/>
      <protection locked="0"/>
    </xf>
    <xf numFmtId="0" fontId="3" fillId="0" borderId="25" xfId="0" applyFont="1" applyFill="1" applyBorder="1" applyAlignment="1" applyProtection="1">
      <alignment horizontal="center" vertical="center" wrapText="1"/>
      <protection locked="0"/>
    </xf>
    <xf numFmtId="0" fontId="3" fillId="0" borderId="41" xfId="0" applyFont="1" applyFill="1" applyBorder="1" applyAlignment="1" applyProtection="1">
      <alignment horizontal="center" vertical="center" wrapText="1"/>
      <protection locked="0"/>
    </xf>
    <xf numFmtId="0" fontId="3" fillId="0" borderId="46" xfId="0" applyFont="1" applyFill="1" applyBorder="1" applyAlignment="1" applyProtection="1">
      <alignment horizontal="center" vertical="center" wrapText="1"/>
      <protection locked="0"/>
    </xf>
    <xf numFmtId="0" fontId="3" fillId="2" borderId="54" xfId="0" applyFont="1" applyFill="1" applyBorder="1" applyAlignment="1" applyProtection="1">
      <alignment horizontal="center" vertical="center" wrapText="1"/>
      <protection locked="0"/>
    </xf>
    <xf numFmtId="0" fontId="3" fillId="2" borderId="56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49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/>
    </xf>
    <xf numFmtId="2" fontId="0" fillId="0" borderId="53" xfId="0" applyNumberForma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9" fillId="0" borderId="36" xfId="0" applyFont="1" applyBorder="1" applyAlignment="1">
      <alignment horizontal="center" vertical="center" wrapText="1"/>
    </xf>
    <xf numFmtId="0" fontId="3" fillId="2" borderId="30" xfId="0" applyFont="1" applyFill="1" applyBorder="1" applyAlignment="1" applyProtection="1">
      <alignment horizontal="center" vertical="center" wrapText="1"/>
      <protection locked="0"/>
    </xf>
    <xf numFmtId="0" fontId="0" fillId="0" borderId="28" xfId="0" applyBorder="1" applyAlignment="1">
      <alignment horizontal="center"/>
    </xf>
    <xf numFmtId="0" fontId="16" fillId="0" borderId="0" xfId="0" applyFont="1"/>
    <xf numFmtId="0" fontId="20" fillId="0" borderId="0" xfId="0" applyFont="1"/>
    <xf numFmtId="0" fontId="4" fillId="0" borderId="0" xfId="0" applyFont="1" applyFill="1" applyBorder="1" applyAlignment="1"/>
    <xf numFmtId="0" fontId="5" fillId="9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9" borderId="42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0" fillId="5" borderId="39" xfId="0" applyFill="1" applyBorder="1" applyAlignment="1">
      <alignment horizontal="center" vertical="center"/>
    </xf>
    <xf numFmtId="0" fontId="0" fillId="5" borderId="44" xfId="0" applyFill="1" applyBorder="1" applyAlignment="1">
      <alignment horizontal="center" vertical="center"/>
    </xf>
    <xf numFmtId="10" fontId="4" fillId="0" borderId="33" xfId="0" applyNumberFormat="1" applyFont="1" applyFill="1" applyBorder="1" applyAlignment="1" applyProtection="1">
      <alignment horizontal="center" vertical="center"/>
      <protection locked="0"/>
    </xf>
    <xf numFmtId="0" fontId="11" fillId="0" borderId="14" xfId="0" applyFont="1" applyFill="1" applyBorder="1" applyAlignment="1" applyProtection="1">
      <alignment horizontal="center" vertical="center"/>
      <protection locked="0"/>
    </xf>
    <xf numFmtId="0" fontId="11" fillId="0" borderId="2" xfId="0" applyFont="1" applyFill="1" applyBorder="1" applyAlignment="1" applyProtection="1">
      <alignment horizontal="center" vertical="center"/>
      <protection locked="0"/>
    </xf>
    <xf numFmtId="0" fontId="0" fillId="5" borderId="37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7" fillId="0" borderId="47" xfId="0" applyFont="1" applyBorder="1" applyAlignment="1">
      <alignment horizontal="center" vertical="center" wrapText="1"/>
    </xf>
    <xf numFmtId="0" fontId="0" fillId="5" borderId="47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0" fillId="5" borderId="35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5" borderId="66" xfId="0" applyFill="1" applyBorder="1" applyAlignment="1">
      <alignment horizontal="center" vertical="center"/>
    </xf>
    <xf numFmtId="0" fontId="0" fillId="5" borderId="34" xfId="0" applyFill="1" applyBorder="1" applyAlignment="1">
      <alignment horizontal="center" vertical="center"/>
    </xf>
    <xf numFmtId="0" fontId="0" fillId="5" borderId="42" xfId="0" applyFill="1" applyBorder="1" applyAlignment="1">
      <alignment horizontal="center" vertical="center"/>
    </xf>
    <xf numFmtId="0" fontId="0" fillId="5" borderId="43" xfId="0" applyFill="1" applyBorder="1" applyAlignment="1">
      <alignment horizontal="center" vertical="center"/>
    </xf>
    <xf numFmtId="0" fontId="5" fillId="9" borderId="34" xfId="0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4" fillId="9" borderId="8" xfId="0" applyFont="1" applyFill="1" applyBorder="1" applyAlignment="1" applyProtection="1">
      <alignment horizontal="center" vertical="center"/>
      <protection locked="0"/>
    </xf>
    <xf numFmtId="10" fontId="4" fillId="0" borderId="52" xfId="0" applyNumberFormat="1" applyFont="1" applyFill="1" applyBorder="1" applyAlignment="1" applyProtection="1">
      <alignment horizontal="center" vertical="center"/>
      <protection locked="0"/>
    </xf>
    <xf numFmtId="10" fontId="4" fillId="0" borderId="54" xfId="0" applyNumberFormat="1" applyFont="1" applyFill="1" applyBorder="1" applyAlignment="1" applyProtection="1">
      <alignment horizontal="center" vertical="center"/>
      <protection locked="0"/>
    </xf>
    <xf numFmtId="9" fontId="25" fillId="4" borderId="11" xfId="0" applyNumberFormat="1" applyFont="1" applyFill="1" applyBorder="1" applyAlignment="1" applyProtection="1">
      <alignment horizontal="center" vertical="center"/>
      <protection locked="0"/>
    </xf>
    <xf numFmtId="9" fontId="8" fillId="0" borderId="56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24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3" fillId="0" borderId="56" xfId="0" applyFont="1" applyFill="1" applyBorder="1" applyAlignment="1" applyProtection="1">
      <alignment horizontal="center" vertical="center" wrapText="1"/>
      <protection locked="0"/>
    </xf>
    <xf numFmtId="0" fontId="0" fillId="0" borderId="19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" fillId="0" borderId="52" xfId="0" applyFont="1" applyFill="1" applyBorder="1" applyAlignment="1" applyProtection="1">
      <alignment horizontal="center" vertical="center" wrapText="1"/>
      <protection locked="0"/>
    </xf>
    <xf numFmtId="0" fontId="0" fillId="0" borderId="16" xfId="0" applyBorder="1" applyAlignment="1">
      <alignment horizontal="center" vertical="center"/>
    </xf>
    <xf numFmtId="0" fontId="11" fillId="0" borderId="18" xfId="0" applyFont="1" applyFill="1" applyBorder="1" applyAlignment="1" applyProtection="1">
      <alignment horizontal="center" vertical="center" wrapText="1"/>
      <protection locked="0"/>
    </xf>
    <xf numFmtId="0" fontId="11" fillId="0" borderId="18" xfId="0" applyFont="1" applyFill="1" applyBorder="1" applyAlignment="1" applyProtection="1">
      <alignment horizontal="center" vertical="center"/>
      <protection locked="0"/>
    </xf>
    <xf numFmtId="0" fontId="11" fillId="0" borderId="21" xfId="0" applyFont="1" applyFill="1" applyBorder="1" applyAlignment="1" applyProtection="1">
      <alignment horizontal="center" vertical="center"/>
      <protection locked="0"/>
    </xf>
    <xf numFmtId="0" fontId="0" fillId="0" borderId="18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10" fontId="4" fillId="0" borderId="28" xfId="0" applyNumberFormat="1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50" xfId="0" applyFont="1" applyFill="1" applyBorder="1" applyAlignment="1" applyProtection="1">
      <alignment horizontal="center" vertical="center" wrapText="1"/>
      <protection locked="0"/>
    </xf>
    <xf numFmtId="0" fontId="17" fillId="0" borderId="0" xfId="0" applyFont="1"/>
    <xf numFmtId="2" fontId="0" fillId="0" borderId="7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4" fillId="0" borderId="23" xfId="0" applyNumberFormat="1" applyFont="1" applyFill="1" applyBorder="1" applyAlignment="1" applyProtection="1">
      <alignment horizontal="center" vertical="center"/>
      <protection locked="0"/>
    </xf>
    <xf numFmtId="9" fontId="4" fillId="0" borderId="27" xfId="0" applyNumberFormat="1" applyFont="1" applyFill="1" applyBorder="1" applyAlignment="1" applyProtection="1">
      <alignment horizontal="center" vertical="center"/>
      <protection locked="0"/>
    </xf>
    <xf numFmtId="0" fontId="30" fillId="0" borderId="22" xfId="0" applyFont="1" applyBorder="1" applyAlignment="1">
      <alignment horizontal="center" vertical="center"/>
    </xf>
    <xf numFmtId="0" fontId="28" fillId="0" borderId="17" xfId="0" applyFont="1" applyFill="1" applyBorder="1" applyAlignment="1" applyProtection="1">
      <alignment horizontal="center" vertical="center"/>
      <protection locked="0"/>
    </xf>
    <xf numFmtId="0" fontId="28" fillId="0" borderId="22" xfId="0" applyFont="1" applyFill="1" applyBorder="1" applyAlignment="1" applyProtection="1">
      <alignment horizontal="center" vertical="center"/>
      <protection locked="0"/>
    </xf>
    <xf numFmtId="0" fontId="28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4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0" fillId="0" borderId="1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3" fontId="27" fillId="0" borderId="0" xfId="0" applyNumberFormat="1" applyFont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8" fillId="0" borderId="25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27" fillId="0" borderId="48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/>
    </xf>
    <xf numFmtId="0" fontId="28" fillId="0" borderId="37" xfId="0" applyFont="1" applyFill="1" applyBorder="1" applyAlignment="1">
      <alignment horizontal="center" vertical="center" wrapText="1"/>
    </xf>
    <xf numFmtId="0" fontId="20" fillId="0" borderId="37" xfId="0" applyFont="1" applyFill="1" applyBorder="1" applyAlignment="1">
      <alignment horizontal="center" vertical="center" wrapText="1"/>
    </xf>
    <xf numFmtId="10" fontId="8" fillId="0" borderId="24" xfId="0" applyNumberFormat="1" applyFont="1" applyFill="1" applyBorder="1" applyAlignment="1" applyProtection="1">
      <alignment horizontal="center" vertical="center"/>
      <protection locked="0"/>
    </xf>
    <xf numFmtId="0" fontId="29" fillId="0" borderId="0" xfId="0" applyFont="1" applyFill="1" applyAlignment="1">
      <alignment horizontal="center" vertical="center" wrapText="1"/>
    </xf>
    <xf numFmtId="0" fontId="19" fillId="0" borderId="62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19" fillId="0" borderId="0" xfId="0" applyFont="1" applyFill="1"/>
    <xf numFmtId="0" fontId="8" fillId="0" borderId="14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>
      <alignment horizontal="center" vertical="center" wrapText="1"/>
    </xf>
    <xf numFmtId="0" fontId="28" fillId="0" borderId="25" xfId="0" applyFont="1" applyFill="1" applyBorder="1" applyAlignment="1" applyProtection="1">
      <alignment horizontal="center" vertical="center"/>
      <protection locked="0"/>
    </xf>
    <xf numFmtId="0" fontId="5" fillId="5" borderId="47" xfId="0" applyFont="1" applyFill="1" applyBorder="1" applyAlignment="1">
      <alignment horizontal="center" vertical="center"/>
    </xf>
    <xf numFmtId="0" fontId="28" fillId="3" borderId="0" xfId="0" applyFont="1" applyFill="1" applyAlignment="1">
      <alignment horizontal="center" vertical="center" wrapText="1"/>
    </xf>
    <xf numFmtId="0" fontId="28" fillId="0" borderId="22" xfId="0" applyFont="1" applyFill="1" applyBorder="1" applyAlignment="1">
      <alignment horizontal="center" vertical="center" wrapText="1"/>
    </xf>
    <xf numFmtId="0" fontId="28" fillId="3" borderId="25" xfId="0" applyFont="1" applyFill="1" applyBorder="1" applyAlignment="1">
      <alignment horizontal="center" vertical="center" wrapText="1"/>
    </xf>
    <xf numFmtId="0" fontId="28" fillId="0" borderId="46" xfId="0" applyFont="1" applyFill="1" applyBorder="1" applyAlignment="1">
      <alignment horizontal="center" vertical="center" wrapText="1"/>
    </xf>
    <xf numFmtId="0" fontId="5" fillId="5" borderId="44" xfId="0" applyFont="1" applyFill="1" applyBorder="1" applyAlignment="1">
      <alignment horizontal="center" vertical="center"/>
    </xf>
    <xf numFmtId="2" fontId="0" fillId="0" borderId="73" xfId="0" applyNumberFormat="1" applyBorder="1" applyAlignment="1">
      <alignment horizontal="center" vertical="center"/>
    </xf>
    <xf numFmtId="0" fontId="27" fillId="0" borderId="37" xfId="0" applyFont="1" applyBorder="1" applyAlignment="1">
      <alignment horizontal="center" vertical="center"/>
    </xf>
    <xf numFmtId="0" fontId="3" fillId="3" borderId="46" xfId="0" applyFont="1" applyFill="1" applyBorder="1" applyAlignment="1">
      <alignment horizontal="center" vertical="center" wrapText="1"/>
    </xf>
    <xf numFmtId="0" fontId="28" fillId="0" borderId="47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0" fontId="28" fillId="0" borderId="25" xfId="0" applyFont="1" applyFill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1" fillId="0" borderId="25" xfId="0" applyFont="1" applyFill="1" applyBorder="1" applyAlignment="1" applyProtection="1">
      <alignment horizontal="center" vertical="center" wrapText="1"/>
      <protection locked="0"/>
    </xf>
    <xf numFmtId="0" fontId="11" fillId="0" borderId="25" xfId="0" applyFont="1" applyFill="1" applyBorder="1" applyAlignment="1" applyProtection="1">
      <alignment horizontal="center" vertical="center"/>
      <protection locked="0"/>
    </xf>
    <xf numFmtId="0" fontId="3" fillId="0" borderId="47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37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3" fillId="0" borderId="22" xfId="0" applyFont="1" applyFill="1" applyBorder="1" applyAlignment="1" applyProtection="1">
      <alignment horizontal="center" vertical="center" wrapText="1"/>
      <protection locked="0"/>
    </xf>
    <xf numFmtId="3" fontId="28" fillId="0" borderId="25" xfId="0" applyNumberFormat="1" applyFont="1" applyFill="1" applyBorder="1" applyAlignment="1" applyProtection="1">
      <alignment horizontal="center" vertical="center"/>
      <protection locked="0"/>
    </xf>
    <xf numFmtId="0" fontId="11" fillId="0" borderId="22" xfId="0" applyFont="1" applyFill="1" applyBorder="1" applyAlignment="1" applyProtection="1">
      <alignment horizontal="center" vertical="center"/>
      <protection locked="0"/>
    </xf>
    <xf numFmtId="0" fontId="11" fillId="0" borderId="46" xfId="0" applyFont="1" applyFill="1" applyBorder="1" applyAlignment="1" applyProtection="1">
      <alignment horizontal="center" vertical="center"/>
      <protection locked="0"/>
    </xf>
    <xf numFmtId="10" fontId="4" fillId="0" borderId="64" xfId="0" applyNumberFormat="1" applyFont="1" applyFill="1" applyBorder="1" applyAlignment="1" applyProtection="1">
      <alignment horizontal="center" vertical="center"/>
      <protection locked="0"/>
    </xf>
    <xf numFmtId="0" fontId="31" fillId="0" borderId="25" xfId="0" applyFont="1" applyFill="1" applyBorder="1" applyAlignment="1">
      <alignment horizontal="center" vertical="center" wrapText="1"/>
    </xf>
    <xf numFmtId="3" fontId="3" fillId="0" borderId="25" xfId="0" applyNumberFormat="1" applyFont="1" applyFill="1" applyBorder="1" applyAlignment="1" applyProtection="1">
      <alignment horizontal="center" vertical="center"/>
      <protection locked="0"/>
    </xf>
    <xf numFmtId="0" fontId="27" fillId="0" borderId="22" xfId="0" applyFont="1" applyBorder="1" applyAlignment="1">
      <alignment horizontal="center"/>
    </xf>
    <xf numFmtId="0" fontId="27" fillId="0" borderId="25" xfId="0" applyFont="1" applyBorder="1" applyAlignment="1">
      <alignment horizontal="center"/>
    </xf>
    <xf numFmtId="0" fontId="27" fillId="0" borderId="46" xfId="0" applyFont="1" applyBorder="1" applyAlignment="1">
      <alignment horizontal="center"/>
    </xf>
    <xf numFmtId="0" fontId="27" fillId="0" borderId="40" xfId="0" applyFont="1" applyBorder="1" applyAlignment="1">
      <alignment horizontal="center"/>
    </xf>
    <xf numFmtId="0" fontId="27" fillId="0" borderId="41" xfId="0" applyFont="1" applyBorder="1" applyAlignment="1">
      <alignment horizontal="center"/>
    </xf>
    <xf numFmtId="0" fontId="27" fillId="0" borderId="51" xfId="0" applyFont="1" applyBorder="1" applyAlignment="1">
      <alignment horizontal="center"/>
    </xf>
    <xf numFmtId="0" fontId="5" fillId="9" borderId="47" xfId="0" applyFont="1" applyFill="1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2" fontId="0" fillId="0" borderId="25" xfId="0" applyNumberFormat="1" applyBorder="1" applyAlignment="1">
      <alignment horizontal="center" vertical="center"/>
    </xf>
    <xf numFmtId="2" fontId="0" fillId="0" borderId="46" xfId="0" applyNumberFormat="1" applyBorder="1" applyAlignment="1">
      <alignment horizontal="center" vertical="center"/>
    </xf>
    <xf numFmtId="2" fontId="19" fillId="10" borderId="43" xfId="0" applyNumberFormat="1" applyFont="1" applyFill="1" applyBorder="1" applyAlignment="1">
      <alignment horizontal="center" vertical="center"/>
    </xf>
    <xf numFmtId="2" fontId="0" fillId="10" borderId="58" xfId="0" applyNumberFormat="1" applyFill="1" applyBorder="1" applyAlignment="1">
      <alignment horizontal="center" vertical="center"/>
    </xf>
    <xf numFmtId="2" fontId="0" fillId="10" borderId="20" xfId="0" applyNumberFormat="1" applyFill="1" applyBorder="1" applyAlignment="1">
      <alignment horizontal="center" vertical="center"/>
    </xf>
    <xf numFmtId="10" fontId="28" fillId="0" borderId="25" xfId="0" applyNumberFormat="1" applyFont="1" applyFill="1" applyBorder="1" applyAlignment="1" applyProtection="1">
      <alignment horizontal="center" vertical="center"/>
      <protection locked="0"/>
    </xf>
    <xf numFmtId="2" fontId="0" fillId="10" borderId="45" xfId="0" applyNumberFormat="1" applyFill="1" applyBorder="1" applyAlignment="1">
      <alignment horizontal="center" vertical="center"/>
    </xf>
    <xf numFmtId="9" fontId="28" fillId="0" borderId="25" xfId="0" applyNumberFormat="1" applyFont="1" applyFill="1" applyBorder="1" applyAlignment="1" applyProtection="1">
      <alignment horizontal="center" vertical="center"/>
      <protection locked="0"/>
    </xf>
    <xf numFmtId="2" fontId="0" fillId="12" borderId="39" xfId="0" applyNumberFormat="1" applyFill="1" applyBorder="1" applyAlignment="1">
      <alignment horizontal="center" vertical="center"/>
    </xf>
    <xf numFmtId="2" fontId="0" fillId="12" borderId="59" xfId="0" applyNumberFormat="1" applyFill="1" applyBorder="1" applyAlignment="1">
      <alignment horizontal="center" vertical="center"/>
    </xf>
    <xf numFmtId="2" fontId="0" fillId="12" borderId="55" xfId="0" applyNumberFormat="1" applyFill="1" applyBorder="1" applyAlignment="1">
      <alignment horizontal="center" vertical="center"/>
    </xf>
    <xf numFmtId="2" fontId="0" fillId="12" borderId="35" xfId="0" applyNumberFormat="1" applyFill="1" applyBorder="1" applyAlignment="1">
      <alignment horizontal="center" vertical="center"/>
    </xf>
    <xf numFmtId="0" fontId="0" fillId="10" borderId="20" xfId="0" applyFill="1" applyBorder="1" applyAlignment="1">
      <alignment horizontal="center" vertical="center"/>
    </xf>
    <xf numFmtId="2" fontId="0" fillId="12" borderId="34" xfId="0" applyNumberFormat="1" applyFill="1" applyBorder="1" applyAlignment="1">
      <alignment horizontal="center" vertical="center"/>
    </xf>
    <xf numFmtId="0" fontId="28" fillId="0" borderId="22" xfId="0" applyFont="1" applyFill="1" applyBorder="1" applyAlignment="1" applyProtection="1">
      <alignment horizontal="center" vertical="center" wrapText="1"/>
      <protection locked="0"/>
    </xf>
    <xf numFmtId="9" fontId="4" fillId="0" borderId="48" xfId="0" applyNumberFormat="1" applyFont="1" applyFill="1" applyBorder="1" applyAlignment="1" applyProtection="1">
      <alignment horizontal="center" vertical="center"/>
      <protection locked="0"/>
    </xf>
    <xf numFmtId="0" fontId="5" fillId="9" borderId="1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2" fontId="0" fillId="13" borderId="43" xfId="0" applyNumberFormat="1" applyFill="1" applyBorder="1" applyAlignment="1">
      <alignment horizontal="center" vertical="center"/>
    </xf>
    <xf numFmtId="0" fontId="0" fillId="11" borderId="39" xfId="0" applyFill="1" applyBorder="1" applyAlignment="1">
      <alignment horizontal="center" vertical="center"/>
    </xf>
    <xf numFmtId="0" fontId="0" fillId="14" borderId="39" xfId="0" applyFill="1" applyBorder="1" applyAlignment="1">
      <alignment horizontal="center" vertical="center"/>
    </xf>
    <xf numFmtId="0" fontId="0" fillId="11" borderId="35" xfId="0" applyFill="1" applyBorder="1" applyAlignment="1">
      <alignment horizontal="center" vertical="center"/>
    </xf>
    <xf numFmtId="0" fontId="0" fillId="11" borderId="59" xfId="0" applyFill="1" applyBorder="1" applyAlignment="1">
      <alignment horizontal="center" vertical="center"/>
    </xf>
    <xf numFmtId="2" fontId="0" fillId="13" borderId="20" xfId="0" applyNumberFormat="1" applyFill="1" applyBorder="1" applyAlignment="1">
      <alignment horizontal="center" vertical="center"/>
    </xf>
    <xf numFmtId="2" fontId="0" fillId="13" borderId="58" xfId="0" applyNumberFormat="1" applyFill="1" applyBorder="1" applyAlignment="1">
      <alignment horizontal="center" vertical="center"/>
    </xf>
    <xf numFmtId="2" fontId="0" fillId="13" borderId="44" xfId="0" applyNumberFormat="1" applyFill="1" applyBorder="1" applyAlignment="1">
      <alignment horizontal="center" vertical="center"/>
    </xf>
    <xf numFmtId="0" fontId="0" fillId="0" borderId="58" xfId="0" applyFill="1" applyBorder="1" applyAlignment="1">
      <alignment horizontal="center" vertical="center"/>
    </xf>
    <xf numFmtId="2" fontId="0" fillId="15" borderId="43" xfId="0" applyNumberFormat="1" applyFill="1" applyBorder="1" applyAlignment="1">
      <alignment horizontal="center" vertical="center"/>
    </xf>
    <xf numFmtId="2" fontId="19" fillId="15" borderId="43" xfId="0" applyNumberFormat="1" applyFont="1" applyFill="1" applyBorder="1" applyAlignment="1">
      <alignment horizontal="center" vertical="center"/>
    </xf>
    <xf numFmtId="2" fontId="0" fillId="15" borderId="2" xfId="0" applyNumberFormat="1" applyFill="1" applyBorder="1" applyAlignment="1">
      <alignment horizontal="center" vertical="center"/>
    </xf>
    <xf numFmtId="0" fontId="0" fillId="0" borderId="57" xfId="0" applyFill="1" applyBorder="1" applyAlignment="1">
      <alignment horizontal="center" vertical="center"/>
    </xf>
    <xf numFmtId="0" fontId="0" fillId="14" borderId="5" xfId="0" applyFill="1" applyBorder="1" applyAlignment="1">
      <alignment horizontal="center" vertical="center"/>
    </xf>
    <xf numFmtId="0" fontId="0" fillId="14" borderId="10" xfId="0" applyFill="1" applyBorder="1" applyAlignment="1">
      <alignment horizontal="center" vertical="center"/>
    </xf>
    <xf numFmtId="0" fontId="0" fillId="14" borderId="59" xfId="0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/>
    </xf>
    <xf numFmtId="9" fontId="4" fillId="0" borderId="54" xfId="0" applyNumberFormat="1" applyFont="1" applyFill="1" applyBorder="1" applyAlignment="1" applyProtection="1">
      <alignment horizontal="center" vertical="center"/>
      <protection locked="0"/>
    </xf>
    <xf numFmtId="0" fontId="0" fillId="16" borderId="43" xfId="0" applyFill="1" applyBorder="1" applyAlignment="1">
      <alignment horizontal="center" vertical="center"/>
    </xf>
    <xf numFmtId="0" fontId="0" fillId="16" borderId="44" xfId="0" applyFill="1" applyBorder="1" applyAlignment="1">
      <alignment horizontal="center" vertical="center"/>
    </xf>
    <xf numFmtId="0" fontId="0" fillId="17" borderId="39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48" xfId="0" applyFill="1" applyBorder="1" applyAlignment="1">
      <alignment horizontal="center" vertical="center"/>
    </xf>
    <xf numFmtId="0" fontId="0" fillId="6" borderId="48" xfId="0" applyFont="1" applyFill="1" applyBorder="1" applyAlignment="1">
      <alignment horizontal="center" vertical="center"/>
    </xf>
    <xf numFmtId="0" fontId="27" fillId="6" borderId="48" xfId="0" applyFont="1" applyFill="1" applyBorder="1" applyAlignment="1">
      <alignment horizontal="center" vertical="center"/>
    </xf>
    <xf numFmtId="0" fontId="0" fillId="6" borderId="0" xfId="0" applyFill="1"/>
    <xf numFmtId="2" fontId="0" fillId="0" borderId="40" xfId="0" applyNumberFormat="1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/>
    </xf>
    <xf numFmtId="2" fontId="0" fillId="0" borderId="51" xfId="0" applyNumberFormat="1" applyBorder="1" applyAlignment="1">
      <alignment horizontal="center" vertical="center"/>
    </xf>
    <xf numFmtId="0" fontId="0" fillId="18" borderId="66" xfId="0" applyFill="1" applyBorder="1" applyAlignment="1">
      <alignment horizontal="center" vertical="center"/>
    </xf>
    <xf numFmtId="0" fontId="0" fillId="18" borderId="35" xfId="0" applyFill="1" applyBorder="1" applyAlignment="1">
      <alignment horizontal="center" vertical="center"/>
    </xf>
    <xf numFmtId="0" fontId="0" fillId="18" borderId="20" xfId="0" applyFill="1" applyBorder="1" applyAlignment="1">
      <alignment horizontal="center" vertical="center"/>
    </xf>
    <xf numFmtId="0" fontId="0" fillId="18" borderId="2" xfId="0" applyFill="1" applyBorder="1" applyAlignment="1">
      <alignment horizontal="center" vertical="center"/>
    </xf>
    <xf numFmtId="0" fontId="0" fillId="18" borderId="13" xfId="0" applyFill="1" applyBorder="1" applyAlignment="1">
      <alignment horizontal="center" vertical="center"/>
    </xf>
    <xf numFmtId="2" fontId="32" fillId="19" borderId="13" xfId="0" applyNumberFormat="1" applyFont="1" applyFill="1" applyBorder="1" applyAlignment="1">
      <alignment horizontal="center" vertical="center"/>
    </xf>
    <xf numFmtId="2" fontId="33" fillId="19" borderId="13" xfId="0" applyNumberFormat="1" applyFont="1" applyFill="1" applyBorder="1" applyAlignment="1">
      <alignment horizontal="center" vertical="center"/>
    </xf>
    <xf numFmtId="2" fontId="32" fillId="19" borderId="48" xfId="0" applyNumberFormat="1" applyFont="1" applyFill="1" applyBorder="1" applyAlignment="1">
      <alignment horizontal="center" vertical="center"/>
    </xf>
    <xf numFmtId="2" fontId="32" fillId="19" borderId="10" xfId="0" applyNumberFormat="1" applyFont="1" applyFill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10" xfId="0" applyFont="1" applyBorder="1" applyAlignment="1">
      <alignment horizontal="center" vertical="center"/>
    </xf>
    <xf numFmtId="0" fontId="4" fillId="9" borderId="11" xfId="0" applyFont="1" applyFill="1" applyBorder="1" applyAlignment="1" applyProtection="1">
      <alignment horizontal="center" vertical="center"/>
      <protection locked="0"/>
    </xf>
    <xf numFmtId="0" fontId="4" fillId="9" borderId="12" xfId="0" applyFont="1" applyFill="1" applyBorder="1" applyAlignment="1" applyProtection="1">
      <alignment horizontal="center" vertical="center"/>
      <protection locked="0"/>
    </xf>
    <xf numFmtId="0" fontId="4" fillId="9" borderId="13" xfId="0" applyFont="1" applyFill="1" applyBorder="1" applyAlignment="1" applyProtection="1">
      <alignment horizontal="center" vertical="center"/>
      <protection locked="0"/>
    </xf>
    <xf numFmtId="0" fontId="4" fillId="5" borderId="11" xfId="0" applyFont="1" applyFill="1" applyBorder="1" applyAlignment="1" applyProtection="1">
      <alignment horizontal="center" vertical="center"/>
      <protection locked="0"/>
    </xf>
    <xf numFmtId="0" fontId="4" fillId="5" borderId="12" xfId="0" applyFont="1" applyFill="1" applyBorder="1" applyAlignment="1" applyProtection="1">
      <alignment horizontal="center" vertical="center"/>
      <protection locked="0"/>
    </xf>
    <xf numFmtId="0" fontId="23" fillId="6" borderId="47" xfId="0" applyFont="1" applyFill="1" applyBorder="1" applyAlignment="1">
      <alignment horizontal="center" vertical="center" wrapText="1"/>
    </xf>
    <xf numFmtId="0" fontId="23" fillId="6" borderId="37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 applyProtection="1">
      <alignment horizontal="center" vertical="center"/>
      <protection locked="0"/>
    </xf>
    <xf numFmtId="0" fontId="8" fillId="0" borderId="52" xfId="0" applyFont="1" applyFill="1" applyBorder="1" applyAlignment="1" applyProtection="1">
      <alignment horizontal="center" vertical="center"/>
      <protection locked="0"/>
    </xf>
    <xf numFmtId="0" fontId="8" fillId="0" borderId="15" xfId="0" applyFont="1" applyFill="1" applyBorder="1" applyAlignment="1" applyProtection="1">
      <alignment horizontal="center" vertical="center"/>
      <protection locked="0"/>
    </xf>
    <xf numFmtId="0" fontId="12" fillId="8" borderId="11" xfId="0" applyFont="1" applyFill="1" applyBorder="1" applyAlignment="1" applyProtection="1">
      <alignment horizontal="center" vertical="center"/>
      <protection locked="0"/>
    </xf>
    <xf numFmtId="0" fontId="12" fillId="8" borderId="12" xfId="0" applyFont="1" applyFill="1" applyBorder="1" applyAlignment="1" applyProtection="1">
      <alignment horizontal="center" vertical="center"/>
      <protection locked="0"/>
    </xf>
    <xf numFmtId="0" fontId="12" fillId="8" borderId="13" xfId="0" applyFont="1" applyFill="1" applyBorder="1" applyAlignment="1" applyProtection="1">
      <alignment horizontal="center" vertical="center"/>
      <protection locked="0"/>
    </xf>
    <xf numFmtId="0" fontId="4" fillId="0" borderId="51" xfId="0" applyFont="1" applyFill="1" applyBorder="1" applyAlignment="1" applyProtection="1">
      <alignment horizontal="center" vertical="center"/>
      <protection locked="0"/>
    </xf>
    <xf numFmtId="0" fontId="4" fillId="0" borderId="54" xfId="0" applyFont="1" applyFill="1" applyBorder="1" applyAlignment="1" applyProtection="1">
      <alignment horizontal="center" vertical="center"/>
      <protection locked="0"/>
    </xf>
    <xf numFmtId="0" fontId="4" fillId="0" borderId="63" xfId="0" applyFont="1" applyFill="1" applyBorder="1" applyAlignment="1" applyProtection="1">
      <alignment horizontal="center" vertical="center"/>
      <protection locked="0"/>
    </xf>
    <xf numFmtId="9" fontId="6" fillId="4" borderId="3" xfId="0" applyNumberFormat="1" applyFont="1" applyFill="1" applyBorder="1" applyAlignment="1">
      <alignment horizontal="center" vertical="center" wrapText="1"/>
    </xf>
    <xf numFmtId="9" fontId="6" fillId="4" borderId="8" xfId="0" applyNumberFormat="1" applyFont="1" applyFill="1" applyBorder="1" applyAlignment="1">
      <alignment horizontal="center" vertical="center" wrapText="1"/>
    </xf>
    <xf numFmtId="0" fontId="13" fillId="6" borderId="11" xfId="0" applyFont="1" applyFill="1" applyBorder="1" applyAlignment="1" applyProtection="1">
      <alignment horizontal="center" vertical="center"/>
      <protection locked="0"/>
    </xf>
    <xf numFmtId="0" fontId="13" fillId="6" borderId="12" xfId="0" applyFont="1" applyFill="1" applyBorder="1" applyAlignment="1" applyProtection="1">
      <alignment horizontal="center" vertical="center"/>
      <protection locked="0"/>
    </xf>
    <xf numFmtId="0" fontId="0" fillId="0" borderId="3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3" fillId="0" borderId="56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57" xfId="0" applyFont="1" applyFill="1" applyBorder="1" applyAlignment="1" applyProtection="1">
      <alignment horizontal="center" vertical="center" wrapText="1"/>
      <protection locked="0"/>
    </xf>
    <xf numFmtId="0" fontId="0" fillId="5" borderId="12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9" fontId="13" fillId="7" borderId="30" xfId="0" applyNumberFormat="1" applyFont="1" applyFill="1" applyBorder="1" applyAlignment="1">
      <alignment horizontal="center" vertical="center"/>
    </xf>
    <xf numFmtId="0" fontId="0" fillId="7" borderId="37" xfId="0" applyFill="1" applyBorder="1" applyAlignment="1">
      <alignment horizontal="center" vertical="center"/>
    </xf>
    <xf numFmtId="0" fontId="0" fillId="7" borderId="48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3" fillId="0" borderId="30" xfId="0" applyFont="1" applyFill="1" applyBorder="1" applyAlignment="1" applyProtection="1">
      <alignment horizontal="center" vertical="center" wrapText="1"/>
      <protection locked="0"/>
    </xf>
    <xf numFmtId="0" fontId="3" fillId="0" borderId="37" xfId="0" applyFont="1" applyFill="1" applyBorder="1" applyAlignment="1" applyProtection="1">
      <alignment horizontal="center" vertical="center" wrapText="1"/>
      <protection locked="0"/>
    </xf>
    <xf numFmtId="0" fontId="3" fillId="0" borderId="48" xfId="0" applyFont="1" applyFill="1" applyBorder="1" applyAlignment="1" applyProtection="1">
      <alignment horizontal="center" vertical="center" wrapText="1"/>
      <protection locked="0"/>
    </xf>
    <xf numFmtId="0" fontId="3" fillId="0" borderId="52" xfId="0" applyFont="1" applyFill="1" applyBorder="1" applyAlignment="1" applyProtection="1">
      <alignment horizontal="center" vertical="center" wrapText="1"/>
      <protection locked="0"/>
    </xf>
    <xf numFmtId="0" fontId="0" fillId="0" borderId="1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14" fillId="7" borderId="3" xfId="0" applyFont="1" applyFill="1" applyBorder="1" applyAlignment="1" applyProtection="1">
      <alignment horizontal="center" vertical="center" wrapText="1"/>
      <protection locked="0"/>
    </xf>
    <xf numFmtId="0" fontId="0" fillId="7" borderId="4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3" fillId="2" borderId="47" xfId="0" applyFont="1" applyFill="1" applyBorder="1" applyAlignment="1" applyProtection="1">
      <alignment horizontal="center" vertical="center" wrapText="1"/>
      <protection locked="0"/>
    </xf>
    <xf numFmtId="0" fontId="3" fillId="2" borderId="36" xfId="0" applyFont="1" applyFill="1" applyBorder="1" applyAlignment="1" applyProtection="1">
      <alignment horizontal="center" vertical="center" wrapText="1"/>
      <protection locked="0"/>
    </xf>
    <xf numFmtId="0" fontId="0" fillId="0" borderId="1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7" fillId="0" borderId="30" xfId="0" applyFont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/>
    </xf>
    <xf numFmtId="0" fontId="27" fillId="0" borderId="48" xfId="0" applyFon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0" fillId="0" borderId="25" xfId="0" applyFont="1" applyBorder="1" applyAlignment="1">
      <alignment horizontal="center" vertical="center" wrapText="1"/>
    </xf>
    <xf numFmtId="0" fontId="0" fillId="0" borderId="46" xfId="0" applyFont="1" applyBorder="1" applyAlignment="1">
      <alignment horizontal="center" vertical="center" wrapText="1"/>
    </xf>
    <xf numFmtId="0" fontId="27" fillId="0" borderId="69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/>
    </xf>
    <xf numFmtId="0" fontId="27" fillId="0" borderId="70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3" fillId="0" borderId="25" xfId="0" applyFont="1" applyFill="1" applyBorder="1" applyAlignment="1" applyProtection="1">
      <alignment horizontal="center" vertical="center" wrapText="1"/>
      <protection locked="0"/>
    </xf>
    <xf numFmtId="0" fontId="0" fillId="0" borderId="27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9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5" borderId="6" xfId="0" applyFont="1" applyFill="1" applyBorder="1" applyAlignment="1" applyProtection="1">
      <alignment horizontal="center" vertical="center"/>
      <protection locked="0"/>
    </xf>
    <xf numFmtId="0" fontId="4" fillId="5" borderId="0" xfId="0" applyFont="1" applyFill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4" fillId="5" borderId="8" xfId="0" applyFont="1" applyFill="1" applyBorder="1" applyAlignment="1" applyProtection="1">
      <alignment horizontal="center" vertical="center"/>
      <protection locked="0"/>
    </xf>
    <xf numFmtId="0" fontId="4" fillId="5" borderId="9" xfId="0" applyFont="1" applyFill="1" applyBorder="1" applyAlignment="1" applyProtection="1">
      <alignment horizontal="center" vertical="center"/>
      <protection locked="0"/>
    </xf>
    <xf numFmtId="0" fontId="11" fillId="0" borderId="18" xfId="0" applyFont="1" applyFill="1" applyBorder="1" applyAlignment="1" applyProtection="1">
      <alignment horizontal="center" vertical="center" wrapText="1"/>
      <protection locked="0"/>
    </xf>
    <xf numFmtId="0" fontId="11" fillId="0" borderId="18" xfId="0" applyFont="1" applyFill="1" applyBorder="1" applyAlignment="1" applyProtection="1">
      <alignment horizontal="center" vertical="center"/>
      <protection locked="0"/>
    </xf>
    <xf numFmtId="9" fontId="0" fillId="0" borderId="40" xfId="0" applyNumberForma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  <protection locked="0"/>
    </xf>
    <xf numFmtId="10" fontId="4" fillId="0" borderId="28" xfId="0" applyNumberFormat="1" applyFont="1" applyFill="1" applyBorder="1" applyAlignment="1" applyProtection="1">
      <alignment horizontal="center" vertical="center"/>
      <protection locked="0"/>
    </xf>
    <xf numFmtId="9" fontId="4" fillId="0" borderId="4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7" xfId="0" applyFont="1" applyFill="1" applyBorder="1" applyAlignment="1" applyProtection="1">
      <alignment horizontal="center" vertical="center" wrapText="1"/>
      <protection locked="0"/>
    </xf>
    <xf numFmtId="0" fontId="4" fillId="0" borderId="48" xfId="0" applyFont="1" applyFill="1" applyBorder="1" applyAlignment="1" applyProtection="1">
      <alignment horizontal="center" vertical="center" wrapText="1"/>
      <protection locked="0"/>
    </xf>
    <xf numFmtId="0" fontId="3" fillId="2" borderId="52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/>
    </xf>
    <xf numFmtId="0" fontId="4" fillId="5" borderId="13" xfId="0" applyFont="1" applyFill="1" applyBorder="1" applyAlignment="1">
      <alignment horizontal="center"/>
    </xf>
    <xf numFmtId="0" fontId="21" fillId="3" borderId="3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21" fillId="3" borderId="10" xfId="0" applyFont="1" applyFill="1" applyBorder="1" applyAlignment="1">
      <alignment horizontal="center" vertical="center" wrapText="1"/>
    </xf>
    <xf numFmtId="0" fontId="22" fillId="9" borderId="3" xfId="0" applyFont="1" applyFill="1" applyBorder="1" applyAlignment="1">
      <alignment horizontal="center" vertical="center" wrapText="1"/>
    </xf>
    <xf numFmtId="0" fontId="22" fillId="9" borderId="6" xfId="0" applyFont="1" applyFill="1" applyBorder="1" applyAlignment="1">
      <alignment horizontal="center" vertical="center" wrapText="1"/>
    </xf>
    <xf numFmtId="0" fontId="22" fillId="9" borderId="8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18" fillId="5" borderId="11" xfId="0" applyFont="1" applyFill="1" applyBorder="1" applyAlignment="1">
      <alignment horizontal="center"/>
    </xf>
    <xf numFmtId="0" fontId="18" fillId="5" borderId="12" xfId="0" applyFont="1" applyFill="1" applyBorder="1" applyAlignment="1">
      <alignment horizontal="center"/>
    </xf>
    <xf numFmtId="0" fontId="18" fillId="5" borderId="13" xfId="0" applyFont="1" applyFill="1" applyBorder="1" applyAlignment="1">
      <alignment horizontal="center"/>
    </xf>
    <xf numFmtId="9" fontId="4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7" xfId="0" applyFont="1" applyFill="1" applyBorder="1" applyAlignment="1" applyProtection="1">
      <alignment horizontal="center" vertical="center" wrapText="1"/>
      <protection locked="0"/>
    </xf>
    <xf numFmtId="0" fontId="4" fillId="0" borderId="75" xfId="0" applyFont="1" applyFill="1" applyBorder="1" applyAlignment="1" applyProtection="1">
      <alignment horizontal="center" vertical="center" wrapText="1"/>
      <protection locked="0"/>
    </xf>
    <xf numFmtId="0" fontId="11" fillId="0" borderId="21" xfId="0" applyFont="1" applyFill="1" applyBorder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0" borderId="46" xfId="0" applyFont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9" fontId="27" fillId="0" borderId="0" xfId="0" applyNumberFormat="1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3" fillId="2" borderId="70" xfId="0" applyFont="1" applyFill="1" applyBorder="1" applyAlignment="1" applyProtection="1">
      <alignment horizontal="center" vertical="center" wrapText="1"/>
      <protection locked="0"/>
    </xf>
    <xf numFmtId="0" fontId="12" fillId="8" borderId="3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 wrapText="1"/>
    </xf>
    <xf numFmtId="0" fontId="12" fillId="8" borderId="9" xfId="0" applyFont="1" applyFill="1" applyBorder="1" applyAlignment="1">
      <alignment horizontal="center" vertical="center" wrapText="1"/>
    </xf>
    <xf numFmtId="0" fontId="12" fillId="8" borderId="10" xfId="0" applyFont="1" applyFill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</cellXfs>
  <cellStyles count="2">
    <cellStyle name="ANCLAS,REZONES Y SUS PARTES,DE FUNDICION,DE HIERRO O DE ACERO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84665</xdr:colOff>
      <xdr:row>1</xdr:row>
      <xdr:rowOff>71437</xdr:rowOff>
    </xdr:from>
    <xdr:to>
      <xdr:col>4</xdr:col>
      <xdr:colOff>1143000</xdr:colOff>
      <xdr:row>3</xdr:row>
      <xdr:rowOff>1037167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584853" y="261937"/>
          <a:ext cx="2891897" cy="1203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73</xdr:row>
      <xdr:rowOff>0</xdr:rowOff>
    </xdr:from>
    <xdr:to>
      <xdr:col>11</xdr:col>
      <xdr:colOff>471422</xdr:colOff>
      <xdr:row>76</xdr:row>
      <xdr:rowOff>46088</xdr:rowOff>
    </xdr:to>
    <xdr:sp macro="" textlink="">
      <xdr:nvSpPr>
        <xdr:cNvPr id="3" name="2 Flecha derecha"/>
        <xdr:cNvSpPr/>
      </xdr:nvSpPr>
      <xdr:spPr>
        <a:xfrm rot="3744770">
          <a:off x="12261792" y="20980458"/>
          <a:ext cx="617588" cy="471422"/>
        </a:xfrm>
        <a:prstGeom prst="right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8</xdr:col>
      <xdr:colOff>23813</xdr:colOff>
      <xdr:row>72</xdr:row>
      <xdr:rowOff>166686</xdr:rowOff>
    </xdr:from>
    <xdr:to>
      <xdr:col>8</xdr:col>
      <xdr:colOff>495235</xdr:colOff>
      <xdr:row>76</xdr:row>
      <xdr:rowOff>22274</xdr:rowOff>
    </xdr:to>
    <xdr:sp macro="" textlink="">
      <xdr:nvSpPr>
        <xdr:cNvPr id="5" name="4 Flecha derecha"/>
        <xdr:cNvSpPr/>
      </xdr:nvSpPr>
      <xdr:spPr>
        <a:xfrm rot="3744770">
          <a:off x="8999480" y="20956644"/>
          <a:ext cx="617588" cy="471422"/>
        </a:xfrm>
        <a:prstGeom prst="right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22</xdr:col>
      <xdr:colOff>619126</xdr:colOff>
      <xdr:row>72</xdr:row>
      <xdr:rowOff>142874</xdr:rowOff>
    </xdr:from>
    <xdr:to>
      <xdr:col>23</xdr:col>
      <xdr:colOff>399985</xdr:colOff>
      <xdr:row>75</xdr:row>
      <xdr:rowOff>188962</xdr:rowOff>
    </xdr:to>
    <xdr:sp macro="" textlink="">
      <xdr:nvSpPr>
        <xdr:cNvPr id="6" name="5 Flecha derecha"/>
        <xdr:cNvSpPr/>
      </xdr:nvSpPr>
      <xdr:spPr>
        <a:xfrm rot="3744770">
          <a:off x="25025293" y="20932832"/>
          <a:ext cx="617588" cy="471422"/>
        </a:xfrm>
        <a:prstGeom prst="right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Y82"/>
  <sheetViews>
    <sheetView tabSelected="1" topLeftCell="E1" zoomScale="40" zoomScaleNormal="40" workbookViewId="0">
      <selection activeCell="E16" sqref="A16:X72"/>
    </sheetView>
  </sheetViews>
  <sheetFormatPr baseColWidth="10" defaultRowHeight="15"/>
  <cols>
    <col min="1" max="1" width="17" customWidth="1"/>
    <col min="2" max="2" width="5.28515625" customWidth="1"/>
    <col min="3" max="3" width="16" customWidth="1"/>
    <col min="4" max="4" width="11.28515625" customWidth="1"/>
    <col min="5" max="5" width="39.42578125" style="43" customWidth="1"/>
    <col min="6" max="6" width="10" customWidth="1"/>
    <col min="7" max="7" width="23.28515625" customWidth="1"/>
    <col min="8" max="8" width="13.28515625" customWidth="1"/>
    <col min="9" max="9" width="12.140625" customWidth="1"/>
    <col min="10" max="10" width="23" style="78" customWidth="1"/>
    <col min="11" max="12" width="14.140625" customWidth="1"/>
    <col min="13" max="13" width="25.28515625" style="78" customWidth="1"/>
    <col min="14" max="14" width="11.85546875" customWidth="1"/>
    <col min="15" max="15" width="10" customWidth="1"/>
    <col min="16" max="16" width="22.7109375" style="114" customWidth="1"/>
    <col min="17" max="17" width="11.7109375" customWidth="1"/>
    <col min="18" max="18" width="12" customWidth="1"/>
    <col min="19" max="19" width="25.140625" style="78" customWidth="1"/>
    <col min="20" max="20" width="9.28515625" style="11" customWidth="1"/>
    <col min="21" max="21" width="17.140625" style="11" customWidth="1"/>
    <col min="22" max="22" width="22.5703125" style="122" customWidth="1"/>
    <col min="23" max="23" width="10.28515625" style="11" customWidth="1"/>
    <col min="24" max="24" width="11.42578125" style="11"/>
  </cols>
  <sheetData>
    <row r="1" spans="1:24" ht="15.75" thickBot="1"/>
    <row r="2" spans="1:24" ht="9" customHeight="1">
      <c r="A2" s="381" t="s">
        <v>82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W2" s="382"/>
      <c r="X2" s="383"/>
    </row>
    <row r="3" spans="1:24" ht="9" customHeight="1">
      <c r="A3" s="384"/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  <c r="Q3" s="385"/>
      <c r="R3" s="385"/>
      <c r="S3" s="385"/>
      <c r="T3" s="385"/>
      <c r="U3" s="385"/>
      <c r="V3" s="385"/>
      <c r="W3" s="385"/>
      <c r="X3" s="386"/>
    </row>
    <row r="4" spans="1:24" ht="84.75" customHeight="1" thickBot="1">
      <c r="A4" s="387"/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388"/>
      <c r="W4" s="388"/>
      <c r="X4" s="389"/>
    </row>
    <row r="6" spans="1:24" ht="15.75" thickBot="1"/>
    <row r="7" spans="1:24" ht="15.75" thickBot="1">
      <c r="C7" s="372" t="s">
        <v>0</v>
      </c>
      <c r="D7" s="373"/>
      <c r="G7" s="374" t="s">
        <v>18</v>
      </c>
      <c r="H7" s="375"/>
      <c r="I7" s="375"/>
      <c r="J7" s="376"/>
      <c r="L7" s="360" t="s">
        <v>23</v>
      </c>
      <c r="M7" s="361"/>
      <c r="N7" s="45"/>
    </row>
    <row r="8" spans="1:24" ht="16.5" thickBot="1">
      <c r="C8" s="175" t="s">
        <v>1</v>
      </c>
      <c r="D8" s="172">
        <v>5</v>
      </c>
      <c r="G8" s="5" t="s">
        <v>4</v>
      </c>
      <c r="H8" s="6"/>
      <c r="I8" s="2" t="s">
        <v>5</v>
      </c>
      <c r="J8" s="79"/>
      <c r="L8" s="10" t="s">
        <v>19</v>
      </c>
      <c r="M8" s="35" t="s">
        <v>20</v>
      </c>
    </row>
    <row r="9" spans="1:24" ht="16.5" thickBot="1">
      <c r="C9" s="176" t="s">
        <v>156</v>
      </c>
      <c r="D9" s="173">
        <v>4</v>
      </c>
      <c r="G9" s="7" t="s">
        <v>6</v>
      </c>
      <c r="H9" s="4"/>
      <c r="I9" s="1" t="s">
        <v>7</v>
      </c>
      <c r="J9" s="42"/>
      <c r="L9" s="10" t="s">
        <v>21</v>
      </c>
      <c r="M9" s="32" t="s">
        <v>22</v>
      </c>
    </row>
    <row r="10" spans="1:24" ht="15.75">
      <c r="C10" s="176" t="s">
        <v>2</v>
      </c>
      <c r="D10" s="173">
        <v>3</v>
      </c>
      <c r="G10" s="7" t="s">
        <v>8</v>
      </c>
      <c r="H10" s="4"/>
      <c r="I10" s="1" t="s">
        <v>9</v>
      </c>
      <c r="J10" s="42"/>
    </row>
    <row r="11" spans="1:24" ht="15.75">
      <c r="C11" s="176" t="s">
        <v>157</v>
      </c>
      <c r="D11" s="173">
        <v>2</v>
      </c>
      <c r="G11" s="7" t="s">
        <v>10</v>
      </c>
      <c r="H11" s="4"/>
      <c r="I11" s="1" t="s">
        <v>11</v>
      </c>
      <c r="J11" s="42"/>
    </row>
    <row r="12" spans="1:24" ht="16.5" thickBot="1">
      <c r="C12" s="177" t="s">
        <v>3</v>
      </c>
      <c r="D12" s="174">
        <v>1</v>
      </c>
      <c r="G12" s="7" t="s">
        <v>12</v>
      </c>
      <c r="H12" s="4"/>
      <c r="I12" s="1" t="s">
        <v>13</v>
      </c>
      <c r="J12" s="42"/>
    </row>
    <row r="13" spans="1:24" ht="15.75">
      <c r="E13" s="44"/>
      <c r="G13" s="7" t="s">
        <v>14</v>
      </c>
      <c r="H13" s="4"/>
      <c r="I13" s="1" t="s">
        <v>15</v>
      </c>
      <c r="J13" s="42"/>
    </row>
    <row r="14" spans="1:24" ht="16.5" thickBot="1">
      <c r="G14" s="8" t="s">
        <v>16</v>
      </c>
      <c r="H14" s="9"/>
      <c r="I14" s="3" t="s">
        <v>17</v>
      </c>
      <c r="J14" s="80"/>
    </row>
    <row r="15" spans="1:24" ht="15.75" thickBot="1"/>
    <row r="16" spans="1:24" ht="15.75" thickBot="1">
      <c r="A16" s="107"/>
      <c r="B16" s="107"/>
      <c r="C16" s="107"/>
      <c r="D16" s="107"/>
      <c r="E16" s="156"/>
      <c r="F16" s="107"/>
      <c r="G16" s="142" t="s">
        <v>77</v>
      </c>
      <c r="H16" s="71" t="s">
        <v>20</v>
      </c>
      <c r="I16" s="72" t="s">
        <v>22</v>
      </c>
      <c r="J16" s="147" t="s">
        <v>78</v>
      </c>
      <c r="K16" s="48" t="s">
        <v>20</v>
      </c>
      <c r="L16" s="178" t="s">
        <v>22</v>
      </c>
      <c r="M16" s="152" t="s">
        <v>79</v>
      </c>
      <c r="N16" s="70" t="s">
        <v>20</v>
      </c>
      <c r="O16" s="46" t="s">
        <v>22</v>
      </c>
      <c r="P16" s="49" t="s">
        <v>24</v>
      </c>
      <c r="Q16" s="69" t="s">
        <v>20</v>
      </c>
      <c r="R16" s="201" t="s">
        <v>22</v>
      </c>
      <c r="S16" s="47" t="s">
        <v>80</v>
      </c>
      <c r="T16" s="199" t="s">
        <v>20</v>
      </c>
      <c r="U16" s="178" t="s">
        <v>22</v>
      </c>
      <c r="V16" s="200" t="s">
        <v>81</v>
      </c>
      <c r="W16" s="199" t="s">
        <v>20</v>
      </c>
      <c r="X16" s="46" t="s">
        <v>22</v>
      </c>
    </row>
    <row r="17" spans="1:24" ht="15.75" thickBot="1">
      <c r="A17" s="362" t="s">
        <v>25</v>
      </c>
      <c r="B17" s="363"/>
      <c r="C17" s="363"/>
      <c r="D17" s="363"/>
      <c r="E17" s="167" t="s">
        <v>26</v>
      </c>
      <c r="F17" s="169">
        <v>1.2500000000000001E-2</v>
      </c>
      <c r="G17" s="144" t="s">
        <v>112</v>
      </c>
      <c r="H17" s="92">
        <v>3</v>
      </c>
      <c r="I17" s="106">
        <f>(H17*F17)</f>
        <v>3.7500000000000006E-2</v>
      </c>
      <c r="J17" s="144" t="s">
        <v>115</v>
      </c>
      <c r="K17" s="179">
        <v>4</v>
      </c>
      <c r="L17" s="228">
        <f>(K17*F17)</f>
        <v>0.05</v>
      </c>
      <c r="M17" s="144" t="s">
        <v>124</v>
      </c>
      <c r="N17" s="99">
        <v>2</v>
      </c>
      <c r="O17" s="99">
        <f>N17*F17</f>
        <v>2.5000000000000001E-2</v>
      </c>
      <c r="P17" s="120">
        <v>113724226</v>
      </c>
      <c r="Q17" s="93">
        <v>5</v>
      </c>
      <c r="R17" s="106">
        <v>6.25E-2</v>
      </c>
      <c r="S17" s="131" t="s">
        <v>131</v>
      </c>
      <c r="T17" s="179">
        <v>3</v>
      </c>
      <c r="U17" s="182">
        <f>T17*F17</f>
        <v>3.7500000000000006E-2</v>
      </c>
      <c r="V17" s="151" t="s">
        <v>171</v>
      </c>
      <c r="W17" s="92">
        <v>3</v>
      </c>
      <c r="X17" s="26">
        <f>W17*F17</f>
        <v>3.7500000000000006E-2</v>
      </c>
    </row>
    <row r="18" spans="1:24" ht="15.75" thickBot="1">
      <c r="A18" s="364"/>
      <c r="B18" s="365"/>
      <c r="C18" s="365"/>
      <c r="D18" s="365"/>
      <c r="E18" s="159" t="s">
        <v>101</v>
      </c>
      <c r="F18" s="74">
        <v>1.2500000000000001E-2</v>
      </c>
      <c r="G18" s="127" t="s">
        <v>102</v>
      </c>
      <c r="H18" s="95">
        <v>5</v>
      </c>
      <c r="I18" s="106">
        <f t="shared" ref="I18:I28" si="0">(H18*F18)</f>
        <v>6.25E-2</v>
      </c>
      <c r="J18" s="127" t="s">
        <v>116</v>
      </c>
      <c r="K18" s="180">
        <v>4</v>
      </c>
      <c r="L18" s="229">
        <f t="shared" ref="L18:L28" si="1">(K18*F18)</f>
        <v>0.05</v>
      </c>
      <c r="M18" s="127" t="s">
        <v>125</v>
      </c>
      <c r="N18" s="100">
        <v>1</v>
      </c>
      <c r="O18" s="99">
        <f t="shared" ref="O18:O28" si="2">N18*F18</f>
        <v>1.2500000000000001E-2</v>
      </c>
      <c r="P18" s="25" t="s">
        <v>27</v>
      </c>
      <c r="Q18" s="90">
        <v>4</v>
      </c>
      <c r="R18" s="106">
        <v>0.05</v>
      </c>
      <c r="S18" s="127" t="s">
        <v>132</v>
      </c>
      <c r="T18" s="180">
        <v>3</v>
      </c>
      <c r="U18" s="183">
        <f t="shared" ref="U18:U28" si="3">T18*F18</f>
        <v>3.7500000000000006E-2</v>
      </c>
      <c r="V18" s="127" t="s">
        <v>136</v>
      </c>
      <c r="W18" s="95">
        <v>4</v>
      </c>
      <c r="X18" s="26">
        <f t="shared" ref="X18:X28" si="4">W18*F18</f>
        <v>0.05</v>
      </c>
    </row>
    <row r="19" spans="1:24" ht="15.75" thickBot="1">
      <c r="A19" s="364"/>
      <c r="B19" s="365"/>
      <c r="C19" s="365"/>
      <c r="D19" s="365"/>
      <c r="E19" s="159" t="s">
        <v>104</v>
      </c>
      <c r="F19" s="74">
        <v>1.2500000000000001E-2</v>
      </c>
      <c r="G19" s="127" t="s">
        <v>103</v>
      </c>
      <c r="H19" s="95">
        <v>3</v>
      </c>
      <c r="I19" s="106">
        <f t="shared" si="0"/>
        <v>3.7500000000000006E-2</v>
      </c>
      <c r="J19" s="127" t="s">
        <v>117</v>
      </c>
      <c r="K19" s="180">
        <v>4</v>
      </c>
      <c r="L19" s="229">
        <f t="shared" si="1"/>
        <v>0.05</v>
      </c>
      <c r="M19" s="127" t="s">
        <v>126</v>
      </c>
      <c r="N19" s="100">
        <v>2</v>
      </c>
      <c r="O19" s="99">
        <f t="shared" si="2"/>
        <v>2.5000000000000001E-2</v>
      </c>
      <c r="P19" s="25" t="s">
        <v>28</v>
      </c>
      <c r="Q19" s="90">
        <v>4</v>
      </c>
      <c r="R19" s="106">
        <v>0.05</v>
      </c>
      <c r="S19" s="127" t="s">
        <v>133</v>
      </c>
      <c r="T19" s="180">
        <v>3</v>
      </c>
      <c r="U19" s="183">
        <f t="shared" si="3"/>
        <v>3.7500000000000006E-2</v>
      </c>
      <c r="V19" s="127" t="s">
        <v>137</v>
      </c>
      <c r="W19" s="95">
        <v>4</v>
      </c>
      <c r="X19" s="26">
        <f t="shared" si="4"/>
        <v>0.05</v>
      </c>
    </row>
    <row r="20" spans="1:24" ht="15.75" thickBot="1">
      <c r="A20" s="364"/>
      <c r="B20" s="365"/>
      <c r="C20" s="365"/>
      <c r="D20" s="365"/>
      <c r="E20" s="159" t="s">
        <v>29</v>
      </c>
      <c r="F20" s="74">
        <v>1.2500000000000001E-2</v>
      </c>
      <c r="G20" s="127" t="s">
        <v>105</v>
      </c>
      <c r="H20" s="95">
        <v>1</v>
      </c>
      <c r="I20" s="106">
        <f t="shared" si="0"/>
        <v>1.2500000000000001E-2</v>
      </c>
      <c r="J20" s="127" t="s">
        <v>118</v>
      </c>
      <c r="K20" s="180">
        <v>4</v>
      </c>
      <c r="L20" s="229">
        <f t="shared" si="1"/>
        <v>0.05</v>
      </c>
      <c r="M20" s="127" t="s">
        <v>119</v>
      </c>
      <c r="N20" s="100">
        <v>3</v>
      </c>
      <c r="O20" s="99">
        <f t="shared" si="2"/>
        <v>3.7500000000000006E-2</v>
      </c>
      <c r="P20" s="25" t="s">
        <v>30</v>
      </c>
      <c r="Q20" s="90">
        <v>3</v>
      </c>
      <c r="R20" s="106">
        <v>3.7500000000000006E-2</v>
      </c>
      <c r="S20" s="127" t="s">
        <v>134</v>
      </c>
      <c r="T20" s="180">
        <v>2</v>
      </c>
      <c r="U20" s="183">
        <f t="shared" si="3"/>
        <v>2.5000000000000001E-2</v>
      </c>
      <c r="V20" s="127" t="s">
        <v>138</v>
      </c>
      <c r="W20" s="95">
        <v>2</v>
      </c>
      <c r="X20" s="26">
        <f t="shared" si="4"/>
        <v>2.5000000000000001E-2</v>
      </c>
    </row>
    <row r="21" spans="1:24" ht="14.25" customHeight="1" thickBot="1">
      <c r="A21" s="364"/>
      <c r="B21" s="365"/>
      <c r="C21" s="365"/>
      <c r="D21" s="365"/>
      <c r="E21" s="159" t="s">
        <v>109</v>
      </c>
      <c r="F21" s="74">
        <v>1.2500000000000001E-2</v>
      </c>
      <c r="G21" s="127" t="s">
        <v>108</v>
      </c>
      <c r="H21" s="95">
        <v>2</v>
      </c>
      <c r="I21" s="106">
        <f t="shared" si="0"/>
        <v>2.5000000000000001E-2</v>
      </c>
      <c r="J21" s="127" t="s">
        <v>120</v>
      </c>
      <c r="K21" s="180">
        <v>2</v>
      </c>
      <c r="L21" s="229">
        <f t="shared" si="1"/>
        <v>2.5000000000000001E-2</v>
      </c>
      <c r="M21" s="127" t="s">
        <v>128</v>
      </c>
      <c r="N21" s="100">
        <v>4</v>
      </c>
      <c r="O21" s="99">
        <f t="shared" si="2"/>
        <v>0.05</v>
      </c>
      <c r="P21" s="25" t="s">
        <v>31</v>
      </c>
      <c r="Q21" s="90">
        <v>3</v>
      </c>
      <c r="R21" s="106">
        <v>3.7500000000000006E-2</v>
      </c>
      <c r="S21" s="128" t="s">
        <v>135</v>
      </c>
      <c r="T21" s="180">
        <v>2</v>
      </c>
      <c r="U21" s="183">
        <f t="shared" si="3"/>
        <v>2.5000000000000001E-2</v>
      </c>
      <c r="V21" s="127" t="s">
        <v>140</v>
      </c>
      <c r="W21" s="95">
        <v>2</v>
      </c>
      <c r="X21" s="26">
        <f t="shared" si="4"/>
        <v>2.5000000000000001E-2</v>
      </c>
    </row>
    <row r="22" spans="1:24" ht="26.25" customHeight="1" thickBot="1">
      <c r="A22" s="364"/>
      <c r="B22" s="365"/>
      <c r="C22" s="365"/>
      <c r="D22" s="365"/>
      <c r="E22" s="158" t="s">
        <v>107</v>
      </c>
      <c r="F22" s="74">
        <v>1.2500000000000001E-2</v>
      </c>
      <c r="G22" s="127" t="s">
        <v>106</v>
      </c>
      <c r="H22" s="95">
        <v>3</v>
      </c>
      <c r="I22" s="106">
        <f t="shared" si="0"/>
        <v>3.7500000000000006E-2</v>
      </c>
      <c r="J22" s="145" t="s">
        <v>121</v>
      </c>
      <c r="K22" s="180">
        <v>5</v>
      </c>
      <c r="L22" s="229">
        <f t="shared" si="1"/>
        <v>6.25E-2</v>
      </c>
      <c r="M22" s="127" t="s">
        <v>162</v>
      </c>
      <c r="N22" s="100">
        <v>1</v>
      </c>
      <c r="O22" s="99">
        <f t="shared" si="2"/>
        <v>1.2500000000000001E-2</v>
      </c>
      <c r="P22" s="25" t="s">
        <v>32</v>
      </c>
      <c r="Q22" s="90">
        <v>5</v>
      </c>
      <c r="R22" s="106">
        <v>6.25E-2</v>
      </c>
      <c r="S22" s="127" t="s">
        <v>121</v>
      </c>
      <c r="T22" s="180">
        <v>2</v>
      </c>
      <c r="U22" s="183">
        <f t="shared" si="3"/>
        <v>2.5000000000000001E-2</v>
      </c>
      <c r="V22" s="131" t="s">
        <v>141</v>
      </c>
      <c r="W22" s="95">
        <v>3</v>
      </c>
      <c r="X22" s="26">
        <f t="shared" si="4"/>
        <v>3.7500000000000006E-2</v>
      </c>
    </row>
    <row r="23" spans="1:24" ht="27.75" customHeight="1" thickBot="1">
      <c r="A23" s="364"/>
      <c r="B23" s="365"/>
      <c r="C23" s="365"/>
      <c r="D23" s="365"/>
      <c r="E23" s="170" t="s">
        <v>151</v>
      </c>
      <c r="F23" s="74">
        <v>1.2500000000000001E-2</v>
      </c>
      <c r="G23" s="128" t="s">
        <v>148</v>
      </c>
      <c r="H23" s="95">
        <v>2</v>
      </c>
      <c r="I23" s="106">
        <f t="shared" si="0"/>
        <v>2.5000000000000001E-2</v>
      </c>
      <c r="J23" s="131" t="s">
        <v>154</v>
      </c>
      <c r="K23" s="180">
        <v>3</v>
      </c>
      <c r="L23" s="229">
        <f t="shared" si="1"/>
        <v>3.7500000000000006E-2</v>
      </c>
      <c r="M23" s="127" t="s">
        <v>163</v>
      </c>
      <c r="N23" s="100">
        <v>3</v>
      </c>
      <c r="O23" s="99">
        <f t="shared" si="2"/>
        <v>3.7500000000000006E-2</v>
      </c>
      <c r="P23" s="25" t="s">
        <v>33</v>
      </c>
      <c r="Q23" s="90">
        <v>4</v>
      </c>
      <c r="R23" s="106">
        <v>0.05</v>
      </c>
      <c r="S23" s="127" t="s">
        <v>154</v>
      </c>
      <c r="T23" s="180">
        <v>3</v>
      </c>
      <c r="U23" s="183">
        <f t="shared" si="3"/>
        <v>3.7500000000000006E-2</v>
      </c>
      <c r="V23" s="127" t="s">
        <v>168</v>
      </c>
      <c r="W23" s="95">
        <v>3</v>
      </c>
      <c r="X23" s="26">
        <f t="shared" si="4"/>
        <v>3.7500000000000006E-2</v>
      </c>
    </row>
    <row r="24" spans="1:24" ht="15.75" thickBot="1">
      <c r="A24" s="364"/>
      <c r="B24" s="365"/>
      <c r="C24" s="365"/>
      <c r="D24" s="365"/>
      <c r="E24" s="159" t="s">
        <v>111</v>
      </c>
      <c r="F24" s="74">
        <v>1.2500000000000001E-2</v>
      </c>
      <c r="G24" s="145" t="s">
        <v>110</v>
      </c>
      <c r="H24" s="95">
        <v>3</v>
      </c>
      <c r="I24" s="106">
        <f t="shared" si="0"/>
        <v>3.7500000000000006E-2</v>
      </c>
      <c r="J24" s="145" t="s">
        <v>119</v>
      </c>
      <c r="K24" s="180">
        <v>3</v>
      </c>
      <c r="L24" s="229">
        <f t="shared" si="1"/>
        <v>3.7500000000000006E-2</v>
      </c>
      <c r="M24" s="127" t="s">
        <v>127</v>
      </c>
      <c r="N24" s="100">
        <v>3</v>
      </c>
      <c r="O24" s="99">
        <f t="shared" si="2"/>
        <v>3.7500000000000006E-2</v>
      </c>
      <c r="P24" s="25" t="s">
        <v>34</v>
      </c>
      <c r="Q24" s="90">
        <v>4</v>
      </c>
      <c r="R24" s="106">
        <v>0.05</v>
      </c>
      <c r="S24" s="153" t="s">
        <v>84</v>
      </c>
      <c r="T24" s="180">
        <v>2</v>
      </c>
      <c r="U24" s="183">
        <f t="shared" si="3"/>
        <v>2.5000000000000001E-2</v>
      </c>
      <c r="V24" s="127" t="s">
        <v>139</v>
      </c>
      <c r="W24" s="95">
        <v>2</v>
      </c>
      <c r="X24" s="26">
        <f t="shared" si="4"/>
        <v>2.5000000000000001E-2</v>
      </c>
    </row>
    <row r="25" spans="1:24" ht="15.75" thickBot="1">
      <c r="A25" s="364"/>
      <c r="B25" s="365"/>
      <c r="C25" s="365"/>
      <c r="D25" s="365"/>
      <c r="E25" s="159" t="s">
        <v>35</v>
      </c>
      <c r="F25" s="74">
        <v>1.2500000000000001E-2</v>
      </c>
      <c r="G25" s="98" t="s">
        <v>150</v>
      </c>
      <c r="H25" s="95">
        <v>4</v>
      </c>
      <c r="I25" s="106">
        <f t="shared" si="0"/>
        <v>0.05</v>
      </c>
      <c r="J25" s="98" t="s">
        <v>150</v>
      </c>
      <c r="K25" s="180">
        <v>5</v>
      </c>
      <c r="L25" s="229">
        <f t="shared" si="1"/>
        <v>6.25E-2</v>
      </c>
      <c r="M25" s="98" t="s">
        <v>150</v>
      </c>
      <c r="N25" s="100"/>
      <c r="O25" s="99">
        <f t="shared" si="2"/>
        <v>0</v>
      </c>
      <c r="P25" s="13" t="s">
        <v>36</v>
      </c>
      <c r="Q25" s="90">
        <v>2</v>
      </c>
      <c r="R25" s="106">
        <v>2.5000000000000001E-2</v>
      </c>
      <c r="S25" s="141" t="s">
        <v>36</v>
      </c>
      <c r="T25" s="180">
        <v>2</v>
      </c>
      <c r="U25" s="183">
        <f t="shared" si="3"/>
        <v>2.5000000000000001E-2</v>
      </c>
      <c r="V25" s="141" t="s">
        <v>36</v>
      </c>
      <c r="W25" s="95">
        <v>2</v>
      </c>
      <c r="X25" s="26">
        <f t="shared" si="4"/>
        <v>2.5000000000000001E-2</v>
      </c>
    </row>
    <row r="26" spans="1:24" ht="15.75" thickBot="1">
      <c r="A26" s="364"/>
      <c r="B26" s="365"/>
      <c r="C26" s="365"/>
      <c r="D26" s="365"/>
      <c r="E26" s="159" t="s">
        <v>37</v>
      </c>
      <c r="F26" s="74">
        <v>1.2500000000000001E-2</v>
      </c>
      <c r="G26" s="166" t="s">
        <v>149</v>
      </c>
      <c r="H26" s="95">
        <v>3</v>
      </c>
      <c r="I26" s="106">
        <f t="shared" si="0"/>
        <v>3.7500000000000006E-2</v>
      </c>
      <c r="J26" s="166" t="s">
        <v>158</v>
      </c>
      <c r="K26" s="180">
        <v>3</v>
      </c>
      <c r="L26" s="229">
        <f t="shared" si="1"/>
        <v>3.7500000000000006E-2</v>
      </c>
      <c r="M26" s="188" t="s">
        <v>164</v>
      </c>
      <c r="N26" s="100">
        <v>3</v>
      </c>
      <c r="O26" s="99">
        <f t="shared" si="2"/>
        <v>3.7500000000000006E-2</v>
      </c>
      <c r="P26" s="13" t="s">
        <v>38</v>
      </c>
      <c r="Q26" s="90">
        <v>4</v>
      </c>
      <c r="R26" s="106">
        <v>0.05</v>
      </c>
      <c r="S26" s="166" t="s">
        <v>166</v>
      </c>
      <c r="T26" s="180">
        <v>2</v>
      </c>
      <c r="U26" s="183">
        <f t="shared" si="3"/>
        <v>2.5000000000000001E-2</v>
      </c>
      <c r="V26" s="166" t="s">
        <v>169</v>
      </c>
      <c r="W26" s="95">
        <v>2</v>
      </c>
      <c r="X26" s="26">
        <f t="shared" si="4"/>
        <v>2.5000000000000001E-2</v>
      </c>
    </row>
    <row r="27" spans="1:24" ht="15.75" thickBot="1">
      <c r="A27" s="364"/>
      <c r="B27" s="365"/>
      <c r="C27" s="365"/>
      <c r="D27" s="365"/>
      <c r="E27" s="159" t="s">
        <v>39</v>
      </c>
      <c r="F27" s="74">
        <v>1.2500000000000001E-2</v>
      </c>
      <c r="G27" s="171" t="s">
        <v>152</v>
      </c>
      <c r="H27" s="95">
        <v>3</v>
      </c>
      <c r="I27" s="106">
        <f t="shared" si="0"/>
        <v>3.7500000000000006E-2</v>
      </c>
      <c r="J27" s="166" t="s">
        <v>159</v>
      </c>
      <c r="K27" s="180">
        <v>4</v>
      </c>
      <c r="L27" s="229">
        <f t="shared" si="1"/>
        <v>0.05</v>
      </c>
      <c r="M27" s="190" t="s">
        <v>165</v>
      </c>
      <c r="N27" s="100">
        <v>3</v>
      </c>
      <c r="O27" s="99">
        <f t="shared" si="2"/>
        <v>3.7500000000000006E-2</v>
      </c>
      <c r="P27" s="13" t="s">
        <v>40</v>
      </c>
      <c r="Q27" s="90">
        <v>4</v>
      </c>
      <c r="R27" s="106">
        <v>0.05</v>
      </c>
      <c r="S27" s="166" t="s">
        <v>167</v>
      </c>
      <c r="T27" s="180">
        <v>3</v>
      </c>
      <c r="U27" s="183">
        <f t="shared" si="3"/>
        <v>3.7500000000000006E-2</v>
      </c>
      <c r="V27" s="166" t="s">
        <v>170</v>
      </c>
      <c r="W27" s="95">
        <v>3</v>
      </c>
      <c r="X27" s="26">
        <f t="shared" si="4"/>
        <v>3.7500000000000006E-2</v>
      </c>
    </row>
    <row r="28" spans="1:24" ht="33" customHeight="1" thickBot="1">
      <c r="A28" s="364"/>
      <c r="B28" s="365"/>
      <c r="C28" s="365"/>
      <c r="D28" s="365"/>
      <c r="E28" s="168" t="s">
        <v>41</v>
      </c>
      <c r="F28" s="75">
        <v>1.2500000000000001E-2</v>
      </c>
      <c r="G28" s="146" t="s">
        <v>130</v>
      </c>
      <c r="H28" s="86">
        <v>3</v>
      </c>
      <c r="I28" s="106">
        <f t="shared" si="0"/>
        <v>3.7500000000000006E-2</v>
      </c>
      <c r="J28" s="146" t="s">
        <v>114</v>
      </c>
      <c r="K28" s="181">
        <v>4</v>
      </c>
      <c r="L28" s="230">
        <f t="shared" si="1"/>
        <v>0.05</v>
      </c>
      <c r="M28" s="146" t="s">
        <v>123</v>
      </c>
      <c r="N28" s="101">
        <v>4</v>
      </c>
      <c r="O28" s="99">
        <f t="shared" si="2"/>
        <v>0.05</v>
      </c>
      <c r="P28" s="14" t="s">
        <v>42</v>
      </c>
      <c r="Q28" s="83">
        <v>3</v>
      </c>
      <c r="R28" s="148">
        <v>3.7500000000000006E-2</v>
      </c>
      <c r="S28" s="146" t="s">
        <v>114</v>
      </c>
      <c r="T28" s="181">
        <v>3</v>
      </c>
      <c r="U28" s="184">
        <f t="shared" si="3"/>
        <v>3.7500000000000006E-2</v>
      </c>
      <c r="V28" s="150" t="s">
        <v>97</v>
      </c>
      <c r="W28" s="86">
        <v>3</v>
      </c>
      <c r="X28" s="26">
        <f t="shared" si="4"/>
        <v>3.7500000000000006E-2</v>
      </c>
    </row>
    <row r="29" spans="1:24" ht="15.75" thickBot="1">
      <c r="A29" s="366"/>
      <c r="B29" s="367"/>
      <c r="C29" s="367"/>
      <c r="D29" s="368"/>
      <c r="E29" s="332" t="s">
        <v>43</v>
      </c>
      <c r="F29" s="333"/>
      <c r="G29" s="157"/>
      <c r="H29" s="185">
        <f>AVERAGE(H17:H28)</f>
        <v>2.9166666666666665</v>
      </c>
      <c r="I29" s="191">
        <f>SUM(I17:I28)</f>
        <v>0.4375</v>
      </c>
      <c r="J29" s="36"/>
      <c r="K29" s="186">
        <f>AVERAGE(K17:K28)</f>
        <v>3.75</v>
      </c>
      <c r="L29" s="192">
        <f>SUM(L17:L28)</f>
        <v>0.5625</v>
      </c>
      <c r="M29" s="36"/>
      <c r="N29" s="189">
        <f>AVERAGE(N17:N28)</f>
        <v>2.6363636363636362</v>
      </c>
      <c r="O29" s="193">
        <f>SUM(O17:O28)</f>
        <v>0.36249999999999999</v>
      </c>
      <c r="P29" s="154"/>
      <c r="Q29" s="195">
        <v>3.75</v>
      </c>
      <c r="R29" s="196">
        <v>0.5625</v>
      </c>
      <c r="S29" s="36"/>
      <c r="T29" s="187">
        <f>AVERAGE(T17:T28)</f>
        <v>2.5</v>
      </c>
      <c r="U29" s="193">
        <f>SUM(U17:U28)</f>
        <v>0.375</v>
      </c>
      <c r="V29" s="149"/>
      <c r="W29" s="195">
        <f>AVERAGE(W17:W28)</f>
        <v>2.75</v>
      </c>
      <c r="X29" s="194">
        <f>SUM(X17:X28)</f>
        <v>0.41250000000000009</v>
      </c>
    </row>
    <row r="30" spans="1:24" ht="21" customHeight="1">
      <c r="A30" s="362" t="s">
        <v>44</v>
      </c>
      <c r="B30" s="363"/>
      <c r="C30" s="363"/>
      <c r="D30" s="363"/>
      <c r="E30" s="53" t="s">
        <v>45</v>
      </c>
      <c r="F30" s="108">
        <v>0.06</v>
      </c>
      <c r="G30" s="110" t="s">
        <v>91</v>
      </c>
      <c r="H30" s="94">
        <v>1</v>
      </c>
      <c r="I30" s="96">
        <f>(H30*F30)</f>
        <v>0.06</v>
      </c>
      <c r="J30" s="111" t="s">
        <v>92</v>
      </c>
      <c r="K30" s="97">
        <v>5</v>
      </c>
      <c r="L30" s="27">
        <f>(K30*F30)</f>
        <v>0.3</v>
      </c>
      <c r="M30" s="112" t="s">
        <v>92</v>
      </c>
      <c r="N30" s="97">
        <v>5</v>
      </c>
      <c r="O30" s="27">
        <f>(N30*F30)</f>
        <v>0.3</v>
      </c>
      <c r="P30" s="12" t="s">
        <v>92</v>
      </c>
      <c r="Q30" s="94">
        <v>4</v>
      </c>
      <c r="R30" s="96">
        <v>0.24</v>
      </c>
      <c r="S30" s="197" t="s">
        <v>96</v>
      </c>
      <c r="T30" s="97">
        <v>3</v>
      </c>
      <c r="U30" s="27">
        <f>T30*F30</f>
        <v>0.18</v>
      </c>
      <c r="V30" s="130" t="s">
        <v>93</v>
      </c>
      <c r="W30" s="94">
        <v>2</v>
      </c>
      <c r="X30" s="96">
        <f>W30*F30</f>
        <v>0.12</v>
      </c>
    </row>
    <row r="31" spans="1:24" ht="50.25" customHeight="1">
      <c r="A31" s="364"/>
      <c r="B31" s="365"/>
      <c r="C31" s="365"/>
      <c r="D31" s="365"/>
      <c r="E31" s="88" t="s">
        <v>46</v>
      </c>
      <c r="F31" s="109">
        <v>0.05</v>
      </c>
      <c r="G31" s="127" t="s">
        <v>95</v>
      </c>
      <c r="H31" s="95">
        <v>3</v>
      </c>
      <c r="I31" s="91">
        <f>(H31*F31)</f>
        <v>0.15000000000000002</v>
      </c>
      <c r="J31" s="134" t="s">
        <v>113</v>
      </c>
      <c r="K31" s="90">
        <v>5</v>
      </c>
      <c r="L31" s="28">
        <f>K31*F31</f>
        <v>0.25</v>
      </c>
      <c r="M31" s="132" t="s">
        <v>129</v>
      </c>
      <c r="N31" s="90">
        <v>2</v>
      </c>
      <c r="O31" s="28">
        <f>N31*F31</f>
        <v>0.1</v>
      </c>
      <c r="P31" s="132" t="s">
        <v>99</v>
      </c>
      <c r="Q31" s="95">
        <v>3</v>
      </c>
      <c r="R31" s="91">
        <v>0.15000000000000002</v>
      </c>
      <c r="S31" s="131" t="s">
        <v>94</v>
      </c>
      <c r="T31" s="90">
        <v>3</v>
      </c>
      <c r="U31" s="28">
        <f>T31*F31</f>
        <v>0.15000000000000002</v>
      </c>
      <c r="V31" s="131" t="s">
        <v>98</v>
      </c>
      <c r="W31" s="95">
        <v>2</v>
      </c>
      <c r="X31" s="91">
        <f>W31*F31</f>
        <v>0.1</v>
      </c>
    </row>
    <row r="32" spans="1:24" ht="14.25" customHeight="1">
      <c r="A32" s="364"/>
      <c r="B32" s="365"/>
      <c r="C32" s="365"/>
      <c r="D32" s="365"/>
      <c r="E32" s="338" t="s">
        <v>47</v>
      </c>
      <c r="F32" s="377">
        <v>0.09</v>
      </c>
      <c r="G32" s="306" t="s">
        <v>85</v>
      </c>
      <c r="H32" s="291">
        <v>2</v>
      </c>
      <c r="I32" s="285">
        <f>(H32*F32)</f>
        <v>0.18</v>
      </c>
      <c r="J32" s="315" t="s">
        <v>86</v>
      </c>
      <c r="K32" s="283">
        <v>4</v>
      </c>
      <c r="L32" s="310">
        <f>K32*F32</f>
        <v>0.36</v>
      </c>
      <c r="M32" s="306" t="s">
        <v>87</v>
      </c>
      <c r="N32" s="283">
        <v>3</v>
      </c>
      <c r="O32" s="310">
        <f>N32*F32</f>
        <v>0.27</v>
      </c>
      <c r="P32" s="313" t="s">
        <v>88</v>
      </c>
      <c r="Q32" s="304">
        <v>4</v>
      </c>
      <c r="R32" s="305">
        <v>0.36</v>
      </c>
      <c r="S32" s="306" t="s">
        <v>89</v>
      </c>
      <c r="T32" s="331">
        <v>3</v>
      </c>
      <c r="U32" s="322">
        <f>T32*F32</f>
        <v>0.27</v>
      </c>
      <c r="V32" s="406" t="s">
        <v>90</v>
      </c>
      <c r="W32" s="304">
        <v>2</v>
      </c>
      <c r="X32" s="305">
        <f>W32*F32</f>
        <v>0.18</v>
      </c>
    </row>
    <row r="33" spans="1:24" ht="9.75" customHeight="1">
      <c r="A33" s="364"/>
      <c r="B33" s="365"/>
      <c r="C33" s="365"/>
      <c r="D33" s="365"/>
      <c r="E33" s="339"/>
      <c r="F33" s="378"/>
      <c r="G33" s="307"/>
      <c r="H33" s="292"/>
      <c r="I33" s="286"/>
      <c r="J33" s="316"/>
      <c r="K33" s="284"/>
      <c r="L33" s="311"/>
      <c r="M33" s="307"/>
      <c r="N33" s="284"/>
      <c r="O33" s="311"/>
      <c r="P33" s="313"/>
      <c r="Q33" s="304"/>
      <c r="R33" s="305"/>
      <c r="S33" s="307"/>
      <c r="T33" s="331"/>
      <c r="U33" s="322"/>
      <c r="V33" s="406"/>
      <c r="W33" s="304"/>
      <c r="X33" s="305"/>
    </row>
    <row r="34" spans="1:24" ht="8.25" customHeight="1" thickBot="1">
      <c r="A34" s="364"/>
      <c r="B34" s="365"/>
      <c r="C34" s="365"/>
      <c r="D34" s="365"/>
      <c r="E34" s="380"/>
      <c r="F34" s="379"/>
      <c r="G34" s="308"/>
      <c r="H34" s="318"/>
      <c r="I34" s="319"/>
      <c r="J34" s="317"/>
      <c r="K34" s="309"/>
      <c r="L34" s="312"/>
      <c r="M34" s="308"/>
      <c r="N34" s="309"/>
      <c r="O34" s="312"/>
      <c r="P34" s="314"/>
      <c r="Q34" s="304"/>
      <c r="R34" s="305"/>
      <c r="S34" s="308"/>
      <c r="T34" s="331"/>
      <c r="U34" s="322"/>
      <c r="V34" s="407"/>
      <c r="W34" s="304"/>
      <c r="X34" s="305"/>
    </row>
    <row r="35" spans="1:24" ht="15.75" customHeight="1" thickBot="1">
      <c r="A35" s="366"/>
      <c r="B35" s="367"/>
      <c r="C35" s="367"/>
      <c r="D35" s="368"/>
      <c r="E35" s="334" t="s">
        <v>43</v>
      </c>
      <c r="F35" s="335"/>
      <c r="G35" s="32"/>
      <c r="H35" s="202">
        <f>AVERAGE(H30:H34)</f>
        <v>2</v>
      </c>
      <c r="I35" s="203">
        <f>SUM(I30:I34)</f>
        <v>0.39</v>
      </c>
      <c r="J35" s="32"/>
      <c r="K35" s="207">
        <f>AVERAGE(K30:K34)</f>
        <v>4.666666666666667</v>
      </c>
      <c r="L35" s="205">
        <f>SUM(L30:L34)</f>
        <v>0.91</v>
      </c>
      <c r="M35" s="32"/>
      <c r="N35" s="209">
        <f>AVERAGE(N30:N34)</f>
        <v>3.3333333333333335</v>
      </c>
      <c r="O35" s="203">
        <f>SUM(O30:O34)</f>
        <v>0.67</v>
      </c>
      <c r="P35" s="163"/>
      <c r="Q35" s="208">
        <v>3.6666666666666665</v>
      </c>
      <c r="R35" s="206">
        <v>0.75</v>
      </c>
      <c r="S35" s="81"/>
      <c r="T35" s="208">
        <f>AVERAGE(T30:T34)</f>
        <v>3</v>
      </c>
      <c r="U35" s="206">
        <f>SUM(U30:U34)</f>
        <v>0.60000000000000009</v>
      </c>
      <c r="V35" s="129"/>
      <c r="W35" s="208">
        <f>AVERAGE(W30:W34)</f>
        <v>2</v>
      </c>
      <c r="X35" s="206">
        <f>SUM(X30:X34)</f>
        <v>0.4</v>
      </c>
    </row>
    <row r="36" spans="1:24" s="138" customFormat="1" ht="62.25" customHeight="1">
      <c r="A36" s="390" t="s">
        <v>48</v>
      </c>
      <c r="B36" s="391"/>
      <c r="C36" s="391"/>
      <c r="D36" s="391"/>
      <c r="E36" s="139" t="s">
        <v>49</v>
      </c>
      <c r="F36" s="133">
        <v>1.4999999999999999E-2</v>
      </c>
      <c r="G36" s="160" t="s">
        <v>50</v>
      </c>
      <c r="H36" s="135">
        <v>3</v>
      </c>
      <c r="I36" s="136">
        <f>H36*F36</f>
        <v>4.4999999999999998E-2</v>
      </c>
      <c r="J36" s="113" t="s">
        <v>146</v>
      </c>
      <c r="K36" s="137">
        <v>3</v>
      </c>
      <c r="L36" s="136">
        <f>K36*F36</f>
        <v>4.4999999999999998E-2</v>
      </c>
      <c r="M36" s="143" t="s">
        <v>122</v>
      </c>
      <c r="N36" s="137">
        <v>3</v>
      </c>
      <c r="O36" s="161">
        <f>N36*F36</f>
        <v>4.4999999999999998E-2</v>
      </c>
      <c r="P36" s="165" t="s">
        <v>147</v>
      </c>
      <c r="Q36" s="135">
        <v>4</v>
      </c>
      <c r="R36" s="136">
        <v>0.06</v>
      </c>
      <c r="S36" s="140" t="s">
        <v>50</v>
      </c>
      <c r="T36" s="137">
        <v>1</v>
      </c>
      <c r="U36" s="136">
        <f>T36*F36</f>
        <v>1.4999999999999999E-2</v>
      </c>
      <c r="V36" s="140" t="s">
        <v>100</v>
      </c>
      <c r="W36" s="137">
        <v>2</v>
      </c>
      <c r="X36" s="136">
        <f>W36*F36</f>
        <v>0.03</v>
      </c>
    </row>
    <row r="37" spans="1:24">
      <c r="A37" s="392"/>
      <c r="B37" s="393"/>
      <c r="C37" s="393"/>
      <c r="D37" s="393"/>
      <c r="E37" s="338" t="s">
        <v>51</v>
      </c>
      <c r="F37" s="353">
        <v>1.4999999999999999E-2</v>
      </c>
      <c r="G37" s="321" t="s">
        <v>52</v>
      </c>
      <c r="H37" s="304">
        <v>3</v>
      </c>
      <c r="I37" s="305">
        <f>H37*F37</f>
        <v>4.4999999999999998E-2</v>
      </c>
      <c r="J37" s="321" t="s">
        <v>52</v>
      </c>
      <c r="K37" s="283">
        <v>4</v>
      </c>
      <c r="L37" s="285">
        <f>K37*F37</f>
        <v>0.06</v>
      </c>
      <c r="M37" s="321" t="s">
        <v>153</v>
      </c>
      <c r="N37" s="331">
        <v>3</v>
      </c>
      <c r="O37" s="322">
        <f>N37*F37</f>
        <v>4.4999999999999998E-2</v>
      </c>
      <c r="P37" s="321" t="s">
        <v>52</v>
      </c>
      <c r="Q37" s="304">
        <v>3</v>
      </c>
      <c r="R37" s="305">
        <v>0.06</v>
      </c>
      <c r="S37" s="321" t="s">
        <v>52</v>
      </c>
      <c r="T37" s="331">
        <v>3</v>
      </c>
      <c r="U37" s="305">
        <f>T37*F37</f>
        <v>4.4999999999999998E-2</v>
      </c>
      <c r="V37" s="274" t="s">
        <v>185</v>
      </c>
      <c r="W37" s="331">
        <v>2</v>
      </c>
      <c r="X37" s="305">
        <f>W37*F37</f>
        <v>0.03</v>
      </c>
    </row>
    <row r="38" spans="1:24">
      <c r="A38" s="392"/>
      <c r="B38" s="393"/>
      <c r="C38" s="393"/>
      <c r="D38" s="393"/>
      <c r="E38" s="339"/>
      <c r="F38" s="353"/>
      <c r="G38" s="321"/>
      <c r="H38" s="304"/>
      <c r="I38" s="305"/>
      <c r="J38" s="321"/>
      <c r="K38" s="320"/>
      <c r="L38" s="319"/>
      <c r="M38" s="321"/>
      <c r="N38" s="331"/>
      <c r="O38" s="322"/>
      <c r="P38" s="321"/>
      <c r="Q38" s="304"/>
      <c r="R38" s="305"/>
      <c r="S38" s="321"/>
      <c r="T38" s="331"/>
      <c r="U38" s="305"/>
      <c r="V38" s="408"/>
      <c r="W38" s="331"/>
      <c r="X38" s="305"/>
    </row>
    <row r="39" spans="1:24" ht="27.75" customHeight="1">
      <c r="A39" s="392"/>
      <c r="B39" s="393"/>
      <c r="C39" s="393"/>
      <c r="D39" s="393"/>
      <c r="E39" s="87" t="s">
        <v>53</v>
      </c>
      <c r="F39" s="102">
        <v>1.4999999999999999E-2</v>
      </c>
      <c r="G39" s="15" t="s">
        <v>54</v>
      </c>
      <c r="H39" s="95">
        <v>4</v>
      </c>
      <c r="I39" s="91">
        <f t="shared" ref="I39:I45" si="5">H39*F39</f>
        <v>0.06</v>
      </c>
      <c r="J39" s="15" t="s">
        <v>54</v>
      </c>
      <c r="K39" s="90">
        <v>5</v>
      </c>
      <c r="L39" s="91">
        <f t="shared" ref="L39:L45" si="6">K39*F39</f>
        <v>7.4999999999999997E-2</v>
      </c>
      <c r="M39" s="16" t="s">
        <v>155</v>
      </c>
      <c r="N39" s="90">
        <v>4</v>
      </c>
      <c r="O39" s="28">
        <f t="shared" ref="O39:O45" si="7">N39*F39</f>
        <v>0.06</v>
      </c>
      <c r="P39" s="15" t="s">
        <v>54</v>
      </c>
      <c r="Q39" s="95">
        <v>4</v>
      </c>
      <c r="R39" s="91">
        <v>0.06</v>
      </c>
      <c r="S39" s="85" t="s">
        <v>54</v>
      </c>
      <c r="T39" s="90">
        <v>3</v>
      </c>
      <c r="U39" s="91">
        <f t="shared" ref="U39:U45" si="8">T39*F39</f>
        <v>4.4999999999999998E-2</v>
      </c>
      <c r="V39" s="85" t="s">
        <v>54</v>
      </c>
      <c r="W39" s="90">
        <v>4</v>
      </c>
      <c r="X39" s="91">
        <f t="shared" ref="X39:X45" si="9">W39*F39</f>
        <v>0.06</v>
      </c>
    </row>
    <row r="40" spans="1:24">
      <c r="A40" s="392"/>
      <c r="B40" s="393"/>
      <c r="C40" s="393"/>
      <c r="D40" s="393"/>
      <c r="E40" s="88" t="s">
        <v>55</v>
      </c>
      <c r="F40" s="102">
        <v>0.02</v>
      </c>
      <c r="G40" s="15" t="s">
        <v>2</v>
      </c>
      <c r="H40" s="95">
        <v>3</v>
      </c>
      <c r="I40" s="91">
        <f t="shared" si="5"/>
        <v>0.06</v>
      </c>
      <c r="J40" s="15" t="s">
        <v>172</v>
      </c>
      <c r="K40" s="90">
        <v>4</v>
      </c>
      <c r="L40" s="91">
        <f t="shared" si="6"/>
        <v>0.08</v>
      </c>
      <c r="M40" s="16" t="s">
        <v>172</v>
      </c>
      <c r="N40" s="90">
        <v>3</v>
      </c>
      <c r="O40" s="28">
        <f t="shared" si="7"/>
        <v>0.06</v>
      </c>
      <c r="P40" s="15" t="s">
        <v>2</v>
      </c>
      <c r="Q40" s="95">
        <v>4</v>
      </c>
      <c r="R40" s="91">
        <v>0.06</v>
      </c>
      <c r="S40" s="85" t="s">
        <v>2</v>
      </c>
      <c r="T40" s="90">
        <v>3</v>
      </c>
      <c r="U40" s="91">
        <f t="shared" si="8"/>
        <v>0.06</v>
      </c>
      <c r="V40" s="85" t="s">
        <v>188</v>
      </c>
      <c r="W40" s="90">
        <v>4</v>
      </c>
      <c r="X40" s="91">
        <f t="shared" si="9"/>
        <v>0.08</v>
      </c>
    </row>
    <row r="41" spans="1:24">
      <c r="A41" s="392"/>
      <c r="B41" s="393"/>
      <c r="C41" s="393"/>
      <c r="D41" s="393"/>
      <c r="E41" s="88" t="s">
        <v>56</v>
      </c>
      <c r="F41" s="102">
        <v>0.02</v>
      </c>
      <c r="G41" s="15" t="s">
        <v>2</v>
      </c>
      <c r="H41" s="95">
        <v>3</v>
      </c>
      <c r="I41" s="91">
        <f t="shared" si="5"/>
        <v>0.06</v>
      </c>
      <c r="J41" s="15" t="s">
        <v>172</v>
      </c>
      <c r="K41" s="90">
        <v>4</v>
      </c>
      <c r="L41" s="91">
        <f t="shared" si="6"/>
        <v>0.08</v>
      </c>
      <c r="M41" s="16" t="s">
        <v>2</v>
      </c>
      <c r="N41" s="90">
        <v>1</v>
      </c>
      <c r="O41" s="28">
        <f t="shared" si="7"/>
        <v>0.02</v>
      </c>
      <c r="P41" s="15" t="s">
        <v>2</v>
      </c>
      <c r="Q41" s="95">
        <v>4</v>
      </c>
      <c r="R41" s="91">
        <v>0.06</v>
      </c>
      <c r="S41" s="85" t="s">
        <v>172</v>
      </c>
      <c r="T41" s="90">
        <v>4</v>
      </c>
      <c r="U41" s="91">
        <f t="shared" si="8"/>
        <v>0.08</v>
      </c>
      <c r="V41" s="85" t="s">
        <v>188</v>
      </c>
      <c r="W41" s="90">
        <v>4</v>
      </c>
      <c r="X41" s="91">
        <f t="shared" si="9"/>
        <v>0.08</v>
      </c>
    </row>
    <row r="42" spans="1:24">
      <c r="A42" s="392"/>
      <c r="B42" s="393"/>
      <c r="C42" s="393"/>
      <c r="D42" s="393"/>
      <c r="E42" s="88" t="s">
        <v>57</v>
      </c>
      <c r="F42" s="102">
        <v>0.02</v>
      </c>
      <c r="G42" s="15" t="s">
        <v>172</v>
      </c>
      <c r="H42" s="95">
        <v>3</v>
      </c>
      <c r="I42" s="91">
        <f t="shared" si="5"/>
        <v>0.06</v>
      </c>
      <c r="J42" s="15" t="s">
        <v>172</v>
      </c>
      <c r="K42" s="90">
        <v>4</v>
      </c>
      <c r="L42" s="91">
        <f t="shared" si="6"/>
        <v>0.08</v>
      </c>
      <c r="M42" s="16" t="s">
        <v>172</v>
      </c>
      <c r="N42" s="90">
        <v>1</v>
      </c>
      <c r="O42" s="28">
        <f t="shared" si="7"/>
        <v>0.02</v>
      </c>
      <c r="P42" s="15" t="s">
        <v>2</v>
      </c>
      <c r="Q42" s="95">
        <v>4</v>
      </c>
      <c r="R42" s="91">
        <v>0.04</v>
      </c>
      <c r="S42" s="85" t="s">
        <v>2</v>
      </c>
      <c r="T42" s="90">
        <v>2</v>
      </c>
      <c r="U42" s="91">
        <f t="shared" si="8"/>
        <v>0.04</v>
      </c>
      <c r="V42" s="85" t="s">
        <v>188</v>
      </c>
      <c r="W42" s="90">
        <v>4</v>
      </c>
      <c r="X42" s="91">
        <f t="shared" si="9"/>
        <v>0.08</v>
      </c>
    </row>
    <row r="43" spans="1:24">
      <c r="A43" s="392"/>
      <c r="B43" s="393"/>
      <c r="C43" s="393"/>
      <c r="D43" s="393"/>
      <c r="E43" s="88" t="s">
        <v>58</v>
      </c>
      <c r="F43" s="102">
        <v>1.7999999999999999E-2</v>
      </c>
      <c r="G43" s="15" t="s">
        <v>173</v>
      </c>
      <c r="H43" s="214">
        <v>2</v>
      </c>
      <c r="I43" s="91">
        <f t="shared" si="5"/>
        <v>3.5999999999999997E-2</v>
      </c>
      <c r="J43" s="95" t="s">
        <v>186</v>
      </c>
      <c r="K43" s="90">
        <v>4</v>
      </c>
      <c r="L43" s="91">
        <f t="shared" si="6"/>
        <v>7.1999999999999995E-2</v>
      </c>
      <c r="M43" s="16" t="s">
        <v>2</v>
      </c>
      <c r="N43" s="90">
        <v>1</v>
      </c>
      <c r="O43" s="28">
        <f t="shared" si="7"/>
        <v>1.7999999999999999E-2</v>
      </c>
      <c r="P43" s="15" t="s">
        <v>173</v>
      </c>
      <c r="Q43" s="95">
        <v>3</v>
      </c>
      <c r="R43" s="91">
        <v>5.3999999999999992E-2</v>
      </c>
      <c r="S43" s="85" t="s">
        <v>187</v>
      </c>
      <c r="T43" s="90">
        <v>3</v>
      </c>
      <c r="U43" s="91">
        <f t="shared" si="8"/>
        <v>5.3999999999999992E-2</v>
      </c>
      <c r="V43" s="85" t="s">
        <v>186</v>
      </c>
      <c r="W43" s="90">
        <v>4</v>
      </c>
      <c r="X43" s="91">
        <f t="shared" si="9"/>
        <v>7.1999999999999995E-2</v>
      </c>
    </row>
    <row r="44" spans="1:24" ht="39.75" customHeight="1">
      <c r="A44" s="392"/>
      <c r="B44" s="393"/>
      <c r="C44" s="393"/>
      <c r="D44" s="393"/>
      <c r="E44" s="87" t="s">
        <v>59</v>
      </c>
      <c r="F44" s="102">
        <v>1.7000000000000001E-2</v>
      </c>
      <c r="G44" s="15" t="s">
        <v>60</v>
      </c>
      <c r="H44" s="95">
        <v>4</v>
      </c>
      <c r="I44" s="91">
        <f t="shared" si="5"/>
        <v>6.8000000000000005E-2</v>
      </c>
      <c r="J44" s="15" t="s">
        <v>60</v>
      </c>
      <c r="K44" s="90">
        <v>4</v>
      </c>
      <c r="L44" s="91">
        <f t="shared" si="6"/>
        <v>6.8000000000000005E-2</v>
      </c>
      <c r="M44" s="15" t="s">
        <v>60</v>
      </c>
      <c r="N44" s="90">
        <v>4</v>
      </c>
      <c r="O44" s="28">
        <f t="shared" si="7"/>
        <v>6.8000000000000005E-2</v>
      </c>
      <c r="P44" s="15" t="s">
        <v>60</v>
      </c>
      <c r="Q44" s="95">
        <v>5</v>
      </c>
      <c r="R44" s="91">
        <v>7.4999999999999997E-2</v>
      </c>
      <c r="S44" s="85" t="s">
        <v>174</v>
      </c>
      <c r="T44" s="90">
        <v>3</v>
      </c>
      <c r="U44" s="91">
        <f t="shared" si="8"/>
        <v>5.1000000000000004E-2</v>
      </c>
      <c r="V44" s="15" t="s">
        <v>60</v>
      </c>
      <c r="W44" s="210">
        <v>5</v>
      </c>
      <c r="X44" s="91">
        <f t="shared" si="9"/>
        <v>8.5000000000000006E-2</v>
      </c>
    </row>
    <row r="45" spans="1:24" ht="20.25" customHeight="1" thickBot="1">
      <c r="A45" s="392"/>
      <c r="B45" s="393"/>
      <c r="C45" s="393"/>
      <c r="D45" s="393"/>
      <c r="E45" s="89" t="s">
        <v>61</v>
      </c>
      <c r="F45" s="52">
        <v>1.4999999999999999E-2</v>
      </c>
      <c r="G45" s="17" t="s">
        <v>62</v>
      </c>
      <c r="H45" s="38">
        <v>3</v>
      </c>
      <c r="I45" s="91">
        <f t="shared" si="5"/>
        <v>4.4999999999999998E-2</v>
      </c>
      <c r="J45" s="17" t="s">
        <v>62</v>
      </c>
      <c r="K45" s="29">
        <v>3</v>
      </c>
      <c r="L45" s="30">
        <f t="shared" si="6"/>
        <v>4.4999999999999998E-2</v>
      </c>
      <c r="M45" s="17" t="s">
        <v>62</v>
      </c>
      <c r="N45" s="29">
        <v>3</v>
      </c>
      <c r="O45" s="162">
        <f t="shared" si="7"/>
        <v>4.4999999999999998E-2</v>
      </c>
      <c r="P45" s="17" t="s">
        <v>62</v>
      </c>
      <c r="Q45" s="38">
        <v>3</v>
      </c>
      <c r="R45" s="30">
        <v>4.4999999999999998E-2</v>
      </c>
      <c r="S45" s="17" t="s">
        <v>62</v>
      </c>
      <c r="T45" s="29">
        <v>2</v>
      </c>
      <c r="U45" s="30">
        <f t="shared" si="8"/>
        <v>0.03</v>
      </c>
      <c r="V45" s="82" t="s">
        <v>54</v>
      </c>
      <c r="W45" s="29">
        <v>4</v>
      </c>
      <c r="X45" s="30">
        <f t="shared" si="9"/>
        <v>0.06</v>
      </c>
    </row>
    <row r="46" spans="1:24" ht="15.75" thickBot="1">
      <c r="A46" s="394"/>
      <c r="B46" s="395"/>
      <c r="C46" s="395"/>
      <c r="D46" s="396"/>
      <c r="E46" s="336" t="s">
        <v>43</v>
      </c>
      <c r="F46" s="337"/>
      <c r="G46" s="32"/>
      <c r="H46" s="211">
        <f>AVERAGE(H36:H45)</f>
        <v>3.1111111111111112</v>
      </c>
      <c r="I46" s="204">
        <f>SUM(I36:I45)</f>
        <v>0.47899999999999998</v>
      </c>
      <c r="J46" s="33"/>
      <c r="K46" s="213">
        <f>AVERAGE(K36:K45)</f>
        <v>3.8888888888888888</v>
      </c>
      <c r="L46" s="215">
        <f>SUM(L36:L45)</f>
        <v>0.60500000000000009</v>
      </c>
      <c r="M46" s="155"/>
      <c r="N46" s="213">
        <f>AVERAGE(N36:N45)</f>
        <v>2.5555555555555554</v>
      </c>
      <c r="O46" s="216">
        <f>SUM(O36:O45)</f>
        <v>0.38099999999999995</v>
      </c>
      <c r="P46" s="164"/>
      <c r="Q46" s="212">
        <f>AVERAGE(Q36:Q45)</f>
        <v>3.7777777777777777</v>
      </c>
      <c r="R46" s="217">
        <v>0.48599999999999999</v>
      </c>
      <c r="S46" s="34"/>
      <c r="T46" s="211">
        <f>AVERAGE(T36:T45)</f>
        <v>2.6666666666666665</v>
      </c>
      <c r="U46" s="217">
        <f>SUM(U36:U45)</f>
        <v>0.41999999999999993</v>
      </c>
      <c r="V46" s="123"/>
      <c r="W46" s="211">
        <f>AVERAGE(W36:W45)</f>
        <v>3.6666666666666665</v>
      </c>
      <c r="X46" s="217">
        <f>SUM(X36:X45)</f>
        <v>0.57699999999999996</v>
      </c>
    </row>
    <row r="47" spans="1:24" ht="15" customHeight="1">
      <c r="A47" s="369" t="s">
        <v>63</v>
      </c>
      <c r="B47" s="397" t="s">
        <v>161</v>
      </c>
      <c r="C47" s="398"/>
      <c r="D47" s="399"/>
      <c r="E47" s="352" t="s">
        <v>64</v>
      </c>
      <c r="F47" s="354">
        <v>0.08</v>
      </c>
      <c r="G47" s="340">
        <v>0</v>
      </c>
      <c r="H47" s="346">
        <v>4</v>
      </c>
      <c r="I47" s="349">
        <f>H47*F47</f>
        <v>0.32</v>
      </c>
      <c r="J47" s="343">
        <v>0</v>
      </c>
      <c r="K47" s="323">
        <v>5</v>
      </c>
      <c r="L47" s="324">
        <f>K46:K56*F47</f>
        <v>0.4</v>
      </c>
      <c r="M47" s="343">
        <v>0</v>
      </c>
      <c r="N47" s="323">
        <v>4</v>
      </c>
      <c r="O47" s="324">
        <f>N47*F47</f>
        <v>0.32</v>
      </c>
      <c r="P47" s="325">
        <v>0</v>
      </c>
      <c r="Q47" s="323">
        <v>4</v>
      </c>
      <c r="R47" s="324">
        <f>Q47*F47</f>
        <v>0.32</v>
      </c>
      <c r="S47" s="343">
        <v>0</v>
      </c>
      <c r="T47" s="323">
        <v>3</v>
      </c>
      <c r="U47" s="324">
        <f>T47*F47</f>
        <v>0.24</v>
      </c>
      <c r="V47" s="409">
        <v>0</v>
      </c>
      <c r="W47" s="323">
        <v>2</v>
      </c>
      <c r="X47" s="324">
        <f>W47*F47</f>
        <v>0.16</v>
      </c>
    </row>
    <row r="48" spans="1:24" ht="15" customHeight="1">
      <c r="A48" s="370"/>
      <c r="B48" s="400"/>
      <c r="C48" s="401"/>
      <c r="D48" s="402"/>
      <c r="E48" s="352"/>
      <c r="F48" s="355"/>
      <c r="G48" s="341"/>
      <c r="H48" s="347"/>
      <c r="I48" s="350"/>
      <c r="J48" s="344"/>
      <c r="K48" s="284"/>
      <c r="L48" s="286"/>
      <c r="M48" s="344"/>
      <c r="N48" s="284"/>
      <c r="O48" s="286"/>
      <c r="P48" s="326"/>
      <c r="Q48" s="284"/>
      <c r="R48" s="286"/>
      <c r="S48" s="344"/>
      <c r="T48" s="284"/>
      <c r="U48" s="286"/>
      <c r="V48" s="410"/>
      <c r="W48" s="284"/>
      <c r="X48" s="286"/>
    </row>
    <row r="49" spans="1:24" ht="15" customHeight="1">
      <c r="A49" s="370"/>
      <c r="B49" s="400"/>
      <c r="C49" s="401"/>
      <c r="D49" s="402"/>
      <c r="E49" s="352"/>
      <c r="F49" s="355"/>
      <c r="G49" s="341"/>
      <c r="H49" s="347"/>
      <c r="I49" s="350"/>
      <c r="J49" s="344"/>
      <c r="K49" s="284"/>
      <c r="L49" s="286"/>
      <c r="M49" s="344"/>
      <c r="N49" s="284"/>
      <c r="O49" s="286"/>
      <c r="P49" s="326"/>
      <c r="Q49" s="284"/>
      <c r="R49" s="286"/>
      <c r="S49" s="344"/>
      <c r="T49" s="284"/>
      <c r="U49" s="286"/>
      <c r="V49" s="410"/>
      <c r="W49" s="284"/>
      <c r="X49" s="286"/>
    </row>
    <row r="50" spans="1:24" ht="15" customHeight="1">
      <c r="A50" s="370"/>
      <c r="B50" s="400"/>
      <c r="C50" s="401"/>
      <c r="D50" s="402"/>
      <c r="E50" s="352"/>
      <c r="F50" s="355"/>
      <c r="G50" s="341"/>
      <c r="H50" s="347"/>
      <c r="I50" s="350"/>
      <c r="J50" s="344"/>
      <c r="K50" s="284"/>
      <c r="L50" s="286"/>
      <c r="M50" s="344"/>
      <c r="N50" s="284"/>
      <c r="O50" s="286"/>
      <c r="P50" s="326"/>
      <c r="Q50" s="284"/>
      <c r="R50" s="286"/>
      <c r="S50" s="344"/>
      <c r="T50" s="284"/>
      <c r="U50" s="286"/>
      <c r="V50" s="410"/>
      <c r="W50" s="284"/>
      <c r="X50" s="286"/>
    </row>
    <row r="51" spans="1:24" ht="15" customHeight="1">
      <c r="A51" s="370"/>
      <c r="B51" s="400"/>
      <c r="C51" s="401"/>
      <c r="D51" s="402"/>
      <c r="E51" s="352"/>
      <c r="F51" s="355"/>
      <c r="G51" s="341"/>
      <c r="H51" s="347"/>
      <c r="I51" s="350"/>
      <c r="J51" s="344"/>
      <c r="K51" s="284"/>
      <c r="L51" s="286"/>
      <c r="M51" s="344"/>
      <c r="N51" s="284"/>
      <c r="O51" s="286"/>
      <c r="P51" s="326"/>
      <c r="Q51" s="284"/>
      <c r="R51" s="286"/>
      <c r="S51" s="344"/>
      <c r="T51" s="284"/>
      <c r="U51" s="286"/>
      <c r="V51" s="410"/>
      <c r="W51" s="284"/>
      <c r="X51" s="286"/>
    </row>
    <row r="52" spans="1:24" ht="15" customHeight="1">
      <c r="A52" s="370"/>
      <c r="B52" s="400"/>
      <c r="C52" s="401"/>
      <c r="D52" s="402"/>
      <c r="E52" s="352"/>
      <c r="F52" s="355"/>
      <c r="G52" s="341"/>
      <c r="H52" s="347"/>
      <c r="I52" s="350"/>
      <c r="J52" s="344"/>
      <c r="K52" s="284"/>
      <c r="L52" s="286"/>
      <c r="M52" s="344"/>
      <c r="N52" s="284"/>
      <c r="O52" s="286"/>
      <c r="P52" s="326"/>
      <c r="Q52" s="284"/>
      <c r="R52" s="286"/>
      <c r="S52" s="344"/>
      <c r="T52" s="284"/>
      <c r="U52" s="286"/>
      <c r="V52" s="410"/>
      <c r="W52" s="284"/>
      <c r="X52" s="286"/>
    </row>
    <row r="53" spans="1:24" ht="15" customHeight="1">
      <c r="A53" s="370"/>
      <c r="B53" s="400"/>
      <c r="C53" s="401"/>
      <c r="D53" s="402"/>
      <c r="E53" s="352"/>
      <c r="F53" s="355"/>
      <c r="G53" s="341"/>
      <c r="H53" s="347"/>
      <c r="I53" s="350"/>
      <c r="J53" s="344"/>
      <c r="K53" s="284"/>
      <c r="L53" s="286"/>
      <c r="M53" s="344"/>
      <c r="N53" s="284"/>
      <c r="O53" s="286"/>
      <c r="P53" s="326"/>
      <c r="Q53" s="284"/>
      <c r="R53" s="286"/>
      <c r="S53" s="344"/>
      <c r="T53" s="284"/>
      <c r="U53" s="286"/>
      <c r="V53" s="410"/>
      <c r="W53" s="284"/>
      <c r="X53" s="286"/>
    </row>
    <row r="54" spans="1:24" ht="15" customHeight="1">
      <c r="A54" s="370"/>
      <c r="B54" s="400"/>
      <c r="C54" s="401"/>
      <c r="D54" s="402"/>
      <c r="E54" s="352"/>
      <c r="F54" s="355"/>
      <c r="G54" s="341"/>
      <c r="H54" s="347"/>
      <c r="I54" s="350"/>
      <c r="J54" s="344"/>
      <c r="K54" s="284"/>
      <c r="L54" s="286"/>
      <c r="M54" s="344"/>
      <c r="N54" s="284"/>
      <c r="O54" s="286"/>
      <c r="P54" s="326"/>
      <c r="Q54" s="284"/>
      <c r="R54" s="286"/>
      <c r="S54" s="344"/>
      <c r="T54" s="284"/>
      <c r="U54" s="286"/>
      <c r="V54" s="410"/>
      <c r="W54" s="284"/>
      <c r="X54" s="286"/>
    </row>
    <row r="55" spans="1:24" ht="15" customHeight="1">
      <c r="A55" s="370"/>
      <c r="B55" s="400"/>
      <c r="C55" s="401"/>
      <c r="D55" s="402"/>
      <c r="E55" s="352"/>
      <c r="F55" s="355"/>
      <c r="G55" s="341"/>
      <c r="H55" s="347"/>
      <c r="I55" s="350"/>
      <c r="J55" s="344"/>
      <c r="K55" s="284"/>
      <c r="L55" s="286"/>
      <c r="M55" s="344"/>
      <c r="N55" s="284"/>
      <c r="O55" s="286"/>
      <c r="P55" s="326"/>
      <c r="Q55" s="284"/>
      <c r="R55" s="286"/>
      <c r="S55" s="344"/>
      <c r="T55" s="284"/>
      <c r="U55" s="286"/>
      <c r="V55" s="410"/>
      <c r="W55" s="284"/>
      <c r="X55" s="286"/>
    </row>
    <row r="56" spans="1:24" ht="15.75" customHeight="1" thickBot="1">
      <c r="A56" s="370"/>
      <c r="B56" s="400"/>
      <c r="C56" s="401"/>
      <c r="D56" s="402"/>
      <c r="E56" s="352"/>
      <c r="F56" s="356"/>
      <c r="G56" s="342"/>
      <c r="H56" s="348"/>
      <c r="I56" s="351"/>
      <c r="J56" s="344"/>
      <c r="K56" s="284"/>
      <c r="L56" s="286"/>
      <c r="M56" s="345"/>
      <c r="N56" s="320"/>
      <c r="O56" s="319"/>
      <c r="P56" s="327"/>
      <c r="Q56" s="284"/>
      <c r="R56" s="286"/>
      <c r="S56" s="345"/>
      <c r="T56" s="284"/>
      <c r="U56" s="286"/>
      <c r="V56" s="411"/>
      <c r="W56" s="284"/>
      <c r="X56" s="286"/>
    </row>
    <row r="57" spans="1:24" ht="15.75" customHeight="1" thickBot="1">
      <c r="A57" s="370"/>
      <c r="B57" s="400"/>
      <c r="C57" s="401"/>
      <c r="D57" s="402"/>
      <c r="E57" s="54" t="s">
        <v>65</v>
      </c>
      <c r="F57" s="198">
        <v>7.0000000000000007E-2</v>
      </c>
      <c r="G57" s="218" t="s">
        <v>142</v>
      </c>
      <c r="H57" s="86">
        <v>5</v>
      </c>
      <c r="I57" s="84">
        <f>H57*F57</f>
        <v>0.35000000000000003</v>
      </c>
      <c r="J57" s="218" t="s">
        <v>143</v>
      </c>
      <c r="K57" s="83">
        <v>2</v>
      </c>
      <c r="L57" s="84">
        <f>K57*F57</f>
        <v>0.14000000000000001</v>
      </c>
      <c r="M57" s="113" t="s">
        <v>145</v>
      </c>
      <c r="N57" s="83">
        <v>3</v>
      </c>
      <c r="O57" s="84">
        <f>N57*F57</f>
        <v>0.21000000000000002</v>
      </c>
      <c r="P57" s="121" t="s">
        <v>66</v>
      </c>
      <c r="Q57" s="83">
        <v>2</v>
      </c>
      <c r="R57" s="84">
        <v>0.08</v>
      </c>
      <c r="S57" s="113" t="s">
        <v>142</v>
      </c>
      <c r="T57" s="83">
        <v>4</v>
      </c>
      <c r="U57" s="84">
        <f>T57*F57</f>
        <v>0.28000000000000003</v>
      </c>
      <c r="V57" s="113" t="s">
        <v>144</v>
      </c>
      <c r="W57" s="83">
        <v>4</v>
      </c>
      <c r="X57" s="84">
        <f>W57*F57</f>
        <v>0.28000000000000003</v>
      </c>
    </row>
    <row r="58" spans="1:24" ht="15.75" customHeight="1" thickBot="1">
      <c r="A58" s="371"/>
      <c r="B58" s="403"/>
      <c r="C58" s="404"/>
      <c r="D58" s="405"/>
      <c r="E58" s="336" t="s">
        <v>43</v>
      </c>
      <c r="F58" s="337"/>
      <c r="G58" s="32"/>
      <c r="H58" s="220">
        <f>AVERAGE(H47:H57)</f>
        <v>4.5</v>
      </c>
      <c r="I58" s="222">
        <f>SUM(I47:I57)</f>
        <v>0.67</v>
      </c>
      <c r="J58" s="31"/>
      <c r="K58" s="221">
        <f>AVERAGE(K47:K57)</f>
        <v>3.5</v>
      </c>
      <c r="L58" s="222">
        <f>SUM(L47:L57)</f>
        <v>0.54</v>
      </c>
      <c r="M58" s="32"/>
      <c r="N58" s="221">
        <f>AVERAGE(N47:N57)</f>
        <v>3.5</v>
      </c>
      <c r="O58" s="222">
        <f>SUM(O47:O57)</f>
        <v>0.53</v>
      </c>
      <c r="P58" s="115"/>
      <c r="Q58" s="221">
        <f>AVERAGE(Q47:Q57)</f>
        <v>3</v>
      </c>
      <c r="R58" s="222">
        <f>SUM(R47:R57)</f>
        <v>0.4</v>
      </c>
      <c r="S58" s="31"/>
      <c r="T58" s="221">
        <f>AVERAGE(T47:T57)</f>
        <v>3.5</v>
      </c>
      <c r="U58" s="222">
        <f>SUM(U47:U57)</f>
        <v>0.52</v>
      </c>
      <c r="V58" s="124"/>
      <c r="W58" s="221">
        <f>AVERAGE(W47:W57)</f>
        <v>3</v>
      </c>
      <c r="X58" s="222">
        <f>SUM(X47:X57)</f>
        <v>0.44000000000000006</v>
      </c>
    </row>
    <row r="59" spans="1:24">
      <c r="A59" s="257" t="s">
        <v>160</v>
      </c>
      <c r="B59" s="414" t="s">
        <v>67</v>
      </c>
      <c r="C59" s="415"/>
      <c r="D59" s="415"/>
      <c r="E59" s="416"/>
      <c r="F59" s="268">
        <v>0.1</v>
      </c>
      <c r="G59" s="302" t="s">
        <v>202</v>
      </c>
      <c r="H59" s="328">
        <v>3</v>
      </c>
      <c r="I59" s="329">
        <f>H59*F59</f>
        <v>0.30000000000000004</v>
      </c>
      <c r="J59" s="357" t="s">
        <v>203</v>
      </c>
      <c r="K59" s="330">
        <v>5</v>
      </c>
      <c r="L59" s="329">
        <f>K59*F59</f>
        <v>0.5</v>
      </c>
      <c r="M59" s="358" t="s">
        <v>204</v>
      </c>
      <c r="N59" s="330">
        <v>2</v>
      </c>
      <c r="O59" s="329">
        <f>N59*F59</f>
        <v>0.2</v>
      </c>
      <c r="P59" s="302" t="s">
        <v>68</v>
      </c>
      <c r="Q59" s="330">
        <v>5</v>
      </c>
      <c r="R59" s="329">
        <v>0.25</v>
      </c>
      <c r="S59" s="103" t="s">
        <v>192</v>
      </c>
      <c r="T59" s="330">
        <v>2</v>
      </c>
      <c r="U59" s="329">
        <f>T59*F63</f>
        <v>0.2</v>
      </c>
      <c r="V59" s="412" t="s">
        <v>205</v>
      </c>
      <c r="W59" s="330">
        <v>3</v>
      </c>
      <c r="X59" s="329">
        <f>W59*F59</f>
        <v>0.30000000000000004</v>
      </c>
    </row>
    <row r="60" spans="1:24" ht="15.75" thickBot="1">
      <c r="A60" s="258"/>
      <c r="B60" s="417"/>
      <c r="C60" s="418"/>
      <c r="D60" s="418"/>
      <c r="E60" s="419"/>
      <c r="F60" s="269"/>
      <c r="G60" s="303"/>
      <c r="H60" s="304"/>
      <c r="I60" s="305"/>
      <c r="J60" s="357"/>
      <c r="K60" s="331"/>
      <c r="L60" s="305"/>
      <c r="M60" s="359"/>
      <c r="N60" s="283"/>
      <c r="O60" s="285"/>
      <c r="P60" s="303"/>
      <c r="Q60" s="283"/>
      <c r="R60" s="285"/>
      <c r="S60" s="104" t="s">
        <v>193</v>
      </c>
      <c r="T60" s="331"/>
      <c r="U60" s="305"/>
      <c r="V60" s="413"/>
      <c r="W60" s="283"/>
      <c r="X60" s="285"/>
    </row>
    <row r="61" spans="1:24" ht="129" thickBot="1">
      <c r="A61" s="258"/>
      <c r="B61" s="265" t="s">
        <v>69</v>
      </c>
      <c r="C61" s="266"/>
      <c r="D61" s="266"/>
      <c r="E61" s="267"/>
      <c r="F61" s="219">
        <v>0.1</v>
      </c>
      <c r="G61" s="39" t="s">
        <v>194</v>
      </c>
      <c r="H61" s="86">
        <v>4</v>
      </c>
      <c r="I61" s="84">
        <f>H61*F61</f>
        <v>0.4</v>
      </c>
      <c r="J61" s="19" t="s">
        <v>200</v>
      </c>
      <c r="K61" s="83">
        <v>5</v>
      </c>
      <c r="L61" s="84">
        <f>K61*F61</f>
        <v>0.5</v>
      </c>
      <c r="M61" s="18" t="s">
        <v>190</v>
      </c>
      <c r="N61" s="83">
        <v>4</v>
      </c>
      <c r="O61" s="84">
        <f>N61*F61</f>
        <v>0.4</v>
      </c>
      <c r="P61" s="22" t="s">
        <v>70</v>
      </c>
      <c r="Q61" s="29">
        <v>4</v>
      </c>
      <c r="R61" s="30">
        <v>0.05</v>
      </c>
      <c r="S61" s="22" t="s">
        <v>191</v>
      </c>
      <c r="T61" s="29">
        <v>3</v>
      </c>
      <c r="U61" s="30">
        <f>T61*F61</f>
        <v>0.30000000000000004</v>
      </c>
      <c r="V61" s="19" t="s">
        <v>198</v>
      </c>
      <c r="W61" s="29">
        <v>1</v>
      </c>
      <c r="X61" s="30">
        <f>W61*F61</f>
        <v>0.1</v>
      </c>
    </row>
    <row r="62" spans="1:24" ht="15.75" thickBot="1">
      <c r="A62" s="258"/>
      <c r="B62" s="252" t="s">
        <v>71</v>
      </c>
      <c r="C62" s="253"/>
      <c r="D62" s="253"/>
      <c r="E62" s="254"/>
      <c r="F62" s="73"/>
      <c r="G62" s="21"/>
      <c r="H62" s="68">
        <f>AVERAGE(H59:H61)</f>
        <v>3.5</v>
      </c>
      <c r="I62" s="50">
        <f>SUM(I59:I61)</f>
        <v>0.70000000000000007</v>
      </c>
      <c r="J62" s="33"/>
      <c r="K62" s="51">
        <f>AVERAGE(K59:K61)</f>
        <v>5</v>
      </c>
      <c r="L62" s="50">
        <f>SUM(L59:L61)</f>
        <v>1</v>
      </c>
      <c r="M62" s="34"/>
      <c r="N62" s="51">
        <f>AVERAGE(N59:N61)</f>
        <v>3</v>
      </c>
      <c r="O62" s="67">
        <f>SUM(O59:O61)</f>
        <v>0.60000000000000009</v>
      </c>
      <c r="P62" s="116"/>
      <c r="Q62" s="58">
        <v>4</v>
      </c>
      <c r="R62" s="56">
        <v>0.44</v>
      </c>
      <c r="S62" s="33"/>
      <c r="T62" s="55">
        <f>AVERAGE(T59:T61)</f>
        <v>2.5</v>
      </c>
      <c r="U62" s="56">
        <f>SUM(U59:U61)</f>
        <v>0.5</v>
      </c>
      <c r="V62" s="125"/>
      <c r="W62" s="58">
        <f>AVERAGE(W59:W61)</f>
        <v>2</v>
      </c>
      <c r="X62" s="56">
        <f>SUM(X59:X61)</f>
        <v>0.4</v>
      </c>
    </row>
    <row r="63" spans="1:24" ht="29.25" thickBot="1">
      <c r="A63" s="258"/>
      <c r="B63" s="262" t="s">
        <v>72</v>
      </c>
      <c r="C63" s="263"/>
      <c r="D63" s="263"/>
      <c r="E63" s="264"/>
      <c r="F63" s="76">
        <v>0.1</v>
      </c>
      <c r="G63" s="40" t="s">
        <v>175</v>
      </c>
      <c r="H63" s="94">
        <v>3</v>
      </c>
      <c r="I63" s="96">
        <f>H63*F63</f>
        <v>0.30000000000000004</v>
      </c>
      <c r="J63" s="24" t="s">
        <v>176</v>
      </c>
      <c r="K63" s="90">
        <v>4</v>
      </c>
      <c r="L63" s="91">
        <f>K63*F63</f>
        <v>0.4</v>
      </c>
      <c r="M63" s="20" t="s">
        <v>177</v>
      </c>
      <c r="N63" s="97">
        <v>5</v>
      </c>
      <c r="O63" s="96">
        <f>N63*F63</f>
        <v>0.5</v>
      </c>
      <c r="P63" s="117" t="s">
        <v>73</v>
      </c>
      <c r="Q63" s="97">
        <v>3</v>
      </c>
      <c r="R63" s="96">
        <v>0.15000000000000002</v>
      </c>
      <c r="S63" s="57" t="s">
        <v>178</v>
      </c>
      <c r="T63" s="97">
        <v>3</v>
      </c>
      <c r="U63" s="96">
        <f>T63*F63</f>
        <v>0.30000000000000004</v>
      </c>
      <c r="V63" s="23" t="s">
        <v>179</v>
      </c>
      <c r="W63" s="97">
        <v>4</v>
      </c>
      <c r="X63" s="96">
        <f>W63*F63</f>
        <v>0.4</v>
      </c>
    </row>
    <row r="64" spans="1:24" ht="171.75" thickBot="1">
      <c r="A64" s="258"/>
      <c r="B64" s="259" t="s">
        <v>69</v>
      </c>
      <c r="C64" s="260"/>
      <c r="D64" s="260"/>
      <c r="E64" s="261"/>
      <c r="F64" s="77">
        <v>0.1</v>
      </c>
      <c r="G64" s="41" t="s">
        <v>197</v>
      </c>
      <c r="H64" s="86">
        <v>3</v>
      </c>
      <c r="I64" s="84">
        <f>H64*F64</f>
        <v>0.30000000000000004</v>
      </c>
      <c r="J64" s="19" t="s">
        <v>201</v>
      </c>
      <c r="K64" s="83">
        <v>5</v>
      </c>
      <c r="L64" s="84">
        <f>K64*F64</f>
        <v>0.5</v>
      </c>
      <c r="M64" s="19" t="s">
        <v>195</v>
      </c>
      <c r="N64" s="29">
        <v>5</v>
      </c>
      <c r="O64" s="30">
        <f>N64*F64</f>
        <v>0.5</v>
      </c>
      <c r="P64" s="19" t="s">
        <v>74</v>
      </c>
      <c r="Q64" s="29">
        <v>3</v>
      </c>
      <c r="R64" s="30">
        <v>4.3999999999999997E-2</v>
      </c>
      <c r="S64" s="39" t="s">
        <v>196</v>
      </c>
      <c r="T64" s="29">
        <v>3</v>
      </c>
      <c r="U64" s="30">
        <f>T64*F64</f>
        <v>0.30000000000000004</v>
      </c>
      <c r="V64" s="19" t="s">
        <v>199</v>
      </c>
      <c r="W64" s="29">
        <v>3</v>
      </c>
      <c r="X64" s="96">
        <f t="shared" ref="X64" si="10">W64*F64</f>
        <v>0.30000000000000004</v>
      </c>
    </row>
    <row r="65" spans="1:25" ht="15.75" thickBot="1">
      <c r="A65" s="258"/>
      <c r="B65" s="252" t="s">
        <v>71</v>
      </c>
      <c r="C65" s="253"/>
      <c r="D65" s="253"/>
      <c r="E65" s="253"/>
      <c r="F65" s="254"/>
      <c r="G65" s="35"/>
      <c r="H65" s="65">
        <f>AVERAGE(H63:H64)</f>
        <v>3</v>
      </c>
      <c r="I65" s="66">
        <f>SUM(I63:I64)</f>
        <v>0.60000000000000009</v>
      </c>
      <c r="J65" s="32"/>
      <c r="K65" s="62">
        <f>AVERAGE(K63:K64)</f>
        <v>4.5</v>
      </c>
      <c r="L65" s="63">
        <f>SUM(L63:L64)</f>
        <v>0.9</v>
      </c>
      <c r="M65" s="32"/>
      <c r="N65" s="62"/>
      <c r="O65" s="63"/>
      <c r="P65" s="116"/>
      <c r="Q65" s="50">
        <v>3.8</v>
      </c>
      <c r="R65" s="59">
        <v>0.35</v>
      </c>
      <c r="S65" s="33"/>
      <c r="T65" s="50">
        <f>AVERAGE(T63:T64)</f>
        <v>3</v>
      </c>
      <c r="U65" s="59">
        <f>SUM(U63:U64)</f>
        <v>0.60000000000000009</v>
      </c>
      <c r="V65" s="125"/>
      <c r="W65" s="50">
        <f>AVERAGE(W63:W64)</f>
        <v>3.5</v>
      </c>
      <c r="X65" s="59">
        <f>SUM(X63:X64)</f>
        <v>0.70000000000000007</v>
      </c>
    </row>
    <row r="66" spans="1:25" ht="15.75" thickBot="1">
      <c r="A66" s="258"/>
      <c r="B66" s="255" t="s">
        <v>43</v>
      </c>
      <c r="C66" s="256"/>
      <c r="D66" s="256"/>
      <c r="E66" s="256"/>
      <c r="F66" s="256"/>
      <c r="G66" s="32"/>
      <c r="H66" s="231">
        <f>AVERAGE(H62:H65)</f>
        <v>3.125</v>
      </c>
      <c r="I66" s="232">
        <f>SUM(I62:I65)</f>
        <v>1.9000000000000001</v>
      </c>
      <c r="J66" s="36"/>
      <c r="K66" s="233">
        <f>AVERAGE(K63:K64)</f>
        <v>4.5</v>
      </c>
      <c r="L66" s="232">
        <f>SUM(L63:L64)</f>
        <v>0.9</v>
      </c>
      <c r="M66" s="34"/>
      <c r="N66" s="233">
        <f>AVERAGE(N63:N64)</f>
        <v>5</v>
      </c>
      <c r="O66" s="232">
        <f>SUM(O63:O64)</f>
        <v>1</v>
      </c>
      <c r="P66" s="118"/>
      <c r="Q66" s="234">
        <v>7.8</v>
      </c>
      <c r="R66" s="235">
        <v>0.39500000000000002</v>
      </c>
      <c r="S66" s="34"/>
      <c r="T66" s="234">
        <f>AVERAGE(T62:T65)</f>
        <v>2.875</v>
      </c>
      <c r="U66" s="235">
        <f>SUM(U62:U65)</f>
        <v>1.7000000000000002</v>
      </c>
      <c r="V66" s="123"/>
      <c r="W66" s="234">
        <f>AVERAGE(W62:W65)</f>
        <v>3.125</v>
      </c>
      <c r="X66" s="235">
        <f>SUM(X62:X65)</f>
        <v>1.8000000000000003</v>
      </c>
    </row>
    <row r="67" spans="1:25" ht="15" customHeight="1">
      <c r="A67" s="280">
        <v>0.15</v>
      </c>
      <c r="B67" s="293" t="s">
        <v>83</v>
      </c>
      <c r="C67" s="294"/>
      <c r="D67" s="294"/>
      <c r="E67" s="294"/>
      <c r="F67" s="295"/>
      <c r="G67" s="287" t="s">
        <v>180</v>
      </c>
      <c r="H67" s="291">
        <v>2</v>
      </c>
      <c r="I67" s="285">
        <f>H67*A67</f>
        <v>0.3</v>
      </c>
      <c r="J67" s="290" t="s">
        <v>181</v>
      </c>
      <c r="K67" s="283">
        <v>5</v>
      </c>
      <c r="L67" s="285">
        <f>K67*A67</f>
        <v>0.75</v>
      </c>
      <c r="M67" s="274" t="s">
        <v>182</v>
      </c>
      <c r="N67" s="283">
        <v>2</v>
      </c>
      <c r="O67" s="285">
        <f>N67*A67</f>
        <v>0.3</v>
      </c>
      <c r="P67" s="276" t="s">
        <v>75</v>
      </c>
      <c r="Q67" s="272">
        <v>34</v>
      </c>
      <c r="R67" s="272">
        <v>0.4</v>
      </c>
      <c r="S67" s="276" t="s">
        <v>183</v>
      </c>
      <c r="T67" s="272">
        <v>2</v>
      </c>
      <c r="U67" s="272">
        <f>T67*A67</f>
        <v>0.3</v>
      </c>
      <c r="V67" s="276" t="s">
        <v>184</v>
      </c>
      <c r="W67" s="272">
        <v>3</v>
      </c>
      <c r="X67" s="272">
        <f>W67*A67</f>
        <v>0.44999999999999996</v>
      </c>
    </row>
    <row r="68" spans="1:25" ht="15" customHeight="1">
      <c r="A68" s="281"/>
      <c r="B68" s="296"/>
      <c r="C68" s="297"/>
      <c r="D68" s="297"/>
      <c r="E68" s="297"/>
      <c r="F68" s="298"/>
      <c r="G68" s="288"/>
      <c r="H68" s="292"/>
      <c r="I68" s="286"/>
      <c r="J68" s="290"/>
      <c r="K68" s="284"/>
      <c r="L68" s="286"/>
      <c r="M68" s="275"/>
      <c r="N68" s="284"/>
      <c r="O68" s="286"/>
      <c r="P68" s="277"/>
      <c r="Q68" s="273"/>
      <c r="R68" s="273"/>
      <c r="S68" s="277"/>
      <c r="T68" s="273"/>
      <c r="U68" s="273"/>
      <c r="V68" s="277"/>
      <c r="W68" s="273"/>
      <c r="X68" s="273"/>
    </row>
    <row r="69" spans="1:25" ht="15" customHeight="1">
      <c r="A69" s="281"/>
      <c r="B69" s="296"/>
      <c r="C69" s="297"/>
      <c r="D69" s="297"/>
      <c r="E69" s="297"/>
      <c r="F69" s="298"/>
      <c r="G69" s="288"/>
      <c r="H69" s="292"/>
      <c r="I69" s="286"/>
      <c r="J69" s="290"/>
      <c r="K69" s="284"/>
      <c r="L69" s="286"/>
      <c r="M69" s="275"/>
      <c r="N69" s="284"/>
      <c r="O69" s="286"/>
      <c r="P69" s="277"/>
      <c r="Q69" s="273"/>
      <c r="R69" s="273"/>
      <c r="S69" s="277"/>
      <c r="T69" s="273"/>
      <c r="U69" s="273"/>
      <c r="V69" s="277"/>
      <c r="W69" s="273"/>
      <c r="X69" s="273"/>
    </row>
    <row r="70" spans="1:25" ht="42" customHeight="1" thickBot="1">
      <c r="A70" s="281"/>
      <c r="B70" s="299"/>
      <c r="C70" s="300"/>
      <c r="D70" s="300"/>
      <c r="E70" s="300"/>
      <c r="F70" s="301"/>
      <c r="G70" s="289"/>
      <c r="H70" s="292"/>
      <c r="I70" s="286"/>
      <c r="J70" s="274"/>
      <c r="K70" s="284"/>
      <c r="L70" s="286"/>
      <c r="M70" s="275"/>
      <c r="N70" s="284"/>
      <c r="O70" s="286"/>
      <c r="P70" s="277"/>
      <c r="Q70" s="273"/>
      <c r="R70" s="273"/>
      <c r="S70" s="277"/>
      <c r="T70" s="273"/>
      <c r="U70" s="273"/>
      <c r="V70" s="277"/>
      <c r="W70" s="273"/>
      <c r="X70" s="273"/>
    </row>
    <row r="71" spans="1:25" ht="15.75" thickBot="1">
      <c r="A71" s="282"/>
      <c r="B71" s="255" t="s">
        <v>43</v>
      </c>
      <c r="C71" s="278"/>
      <c r="D71" s="278"/>
      <c r="E71" s="278"/>
      <c r="F71" s="279"/>
      <c r="G71" s="35"/>
      <c r="H71" s="60">
        <f>AVERAGE(H67)</f>
        <v>2</v>
      </c>
      <c r="I71" s="61">
        <f>SUM(I67)</f>
        <v>0.3</v>
      </c>
      <c r="J71" s="31"/>
      <c r="K71" s="64">
        <f>AVERAGE(K67)</f>
        <v>5</v>
      </c>
      <c r="L71" s="60">
        <f>SUM(L67)</f>
        <v>0.75</v>
      </c>
      <c r="M71" s="31"/>
      <c r="N71" s="60">
        <f>AVERAGE(N67)</f>
        <v>2</v>
      </c>
      <c r="O71" s="61">
        <f>SUM(O67)</f>
        <v>0.3</v>
      </c>
      <c r="P71" s="119"/>
      <c r="Q71" s="58">
        <v>4</v>
      </c>
      <c r="R71" s="59">
        <v>0.4</v>
      </c>
      <c r="S71" s="37"/>
      <c r="T71" s="58">
        <f>AVERAGE(T67)</f>
        <v>2</v>
      </c>
      <c r="U71" s="59">
        <f>SUM(U67)</f>
        <v>0.3</v>
      </c>
      <c r="V71" s="126"/>
      <c r="W71" s="58">
        <f>AVERAGE(W67)</f>
        <v>3</v>
      </c>
      <c r="X71" s="59">
        <f>SUM(X67)</f>
        <v>0.44999999999999996</v>
      </c>
    </row>
    <row r="72" spans="1:25" s="227" customFormat="1" ht="27" thickBot="1">
      <c r="A72" s="270" t="s">
        <v>76</v>
      </c>
      <c r="B72" s="271"/>
      <c r="C72" s="271"/>
      <c r="D72" s="271"/>
      <c r="E72" s="271"/>
      <c r="F72" s="271"/>
      <c r="G72" s="223"/>
      <c r="H72" s="237">
        <f>AVERAGE(H71,H66,H58,H46,H35,H29)</f>
        <v>2.9421296296296298</v>
      </c>
      <c r="I72" s="236">
        <f>SUM(I71,I66,I58,I46,I35,I29)</f>
        <v>4.1765000000000008</v>
      </c>
      <c r="J72" s="223"/>
      <c r="K72" s="238">
        <f>AVERAGE(K71,K66,K58,K46,K35,K29)</f>
        <v>4.2175925925925926</v>
      </c>
      <c r="L72" s="239">
        <f>SUM(L71,L66,L58,L46,L35,L29)</f>
        <v>4.2675000000000001</v>
      </c>
      <c r="M72" s="223"/>
      <c r="N72" s="238">
        <f>AVERAGE(N71,N66,N58,N46,N35,N29)</f>
        <v>3.1708754208754208</v>
      </c>
      <c r="O72" s="239">
        <f>SUM(O71,O66,O58,O46,O35,O29)</f>
        <v>3.2434999999999996</v>
      </c>
      <c r="P72" s="225"/>
      <c r="Q72" s="238">
        <f>AVERAGE(Q71,Q66,Q58,Q46,Q35,Q29)</f>
        <v>4.3324074074074082</v>
      </c>
      <c r="R72" s="239">
        <v>3.4835000000000003</v>
      </c>
      <c r="S72" s="224"/>
      <c r="T72" s="238">
        <f>AVERAGE(T71,T66,T58,T46,T35,T29)</f>
        <v>2.7569444444444442</v>
      </c>
      <c r="U72" s="239">
        <f>SUM(U71,U66,U58,U46,U35,U29)</f>
        <v>3.915</v>
      </c>
      <c r="V72" s="226"/>
      <c r="W72" s="238">
        <f>AVERAGE(W71,W66,W58,W46,W35,W29)</f>
        <v>2.9236111111111107</v>
      </c>
      <c r="X72" s="239">
        <f>SUM(X71,X66,X58,X46,X35,X29)</f>
        <v>4.0794999999999995</v>
      </c>
    </row>
    <row r="77" spans="1:25" ht="15.75" thickBot="1">
      <c r="Y77" s="11"/>
    </row>
    <row r="78" spans="1:25" ht="15" customHeight="1">
      <c r="H78" s="246" t="s">
        <v>207</v>
      </c>
      <c r="I78" s="247"/>
      <c r="K78" s="240" t="s">
        <v>206</v>
      </c>
      <c r="L78" s="241"/>
      <c r="Y78" s="11"/>
    </row>
    <row r="79" spans="1:25" ht="15" customHeight="1" thickBot="1">
      <c r="H79" s="248"/>
      <c r="I79" s="249"/>
      <c r="K79" s="242"/>
      <c r="L79" s="243"/>
    </row>
    <row r="80" spans="1:25" ht="36.75" customHeight="1" thickBot="1">
      <c r="H80" s="250"/>
      <c r="I80" s="251"/>
      <c r="K80" s="244"/>
      <c r="L80" s="245"/>
      <c r="X80" s="420" t="s">
        <v>208</v>
      </c>
      <c r="Y80" s="421"/>
    </row>
    <row r="81" spans="24:25">
      <c r="X81" s="422"/>
      <c r="Y81" s="423"/>
    </row>
    <row r="82" spans="24:25" ht="15.75" thickBot="1">
      <c r="X82" s="424"/>
      <c r="Y82" s="425"/>
    </row>
  </sheetData>
  <mergeCells count="124">
    <mergeCell ref="X80:Y82"/>
    <mergeCell ref="A2:X4"/>
    <mergeCell ref="A36:D46"/>
    <mergeCell ref="B47:D58"/>
    <mergeCell ref="B62:E62"/>
    <mergeCell ref="S67:S70"/>
    <mergeCell ref="T67:T70"/>
    <mergeCell ref="U67:U70"/>
    <mergeCell ref="V32:V34"/>
    <mergeCell ref="W32:W34"/>
    <mergeCell ref="X32:X34"/>
    <mergeCell ref="V37:V38"/>
    <mergeCell ref="W37:W38"/>
    <mergeCell ref="X37:X38"/>
    <mergeCell ref="V47:V56"/>
    <mergeCell ref="W47:W56"/>
    <mergeCell ref="X47:X56"/>
    <mergeCell ref="V59:V60"/>
    <mergeCell ref="W59:W60"/>
    <mergeCell ref="X59:X60"/>
    <mergeCell ref="V67:V70"/>
    <mergeCell ref="W67:W70"/>
    <mergeCell ref="X67:X70"/>
    <mergeCell ref="B59:E60"/>
    <mergeCell ref="L7:M7"/>
    <mergeCell ref="A30:D35"/>
    <mergeCell ref="S32:S34"/>
    <mergeCell ref="T32:T34"/>
    <mergeCell ref="U32:U34"/>
    <mergeCell ref="S37:S38"/>
    <mergeCell ref="T37:T38"/>
    <mergeCell ref="U37:U38"/>
    <mergeCell ref="S47:S56"/>
    <mergeCell ref="T47:T56"/>
    <mergeCell ref="U47:U56"/>
    <mergeCell ref="R37:R38"/>
    <mergeCell ref="A47:A58"/>
    <mergeCell ref="H37:H38"/>
    <mergeCell ref="I37:I38"/>
    <mergeCell ref="C7:D7"/>
    <mergeCell ref="G7:J7"/>
    <mergeCell ref="F32:F34"/>
    <mergeCell ref="A17:D29"/>
    <mergeCell ref="E32:E34"/>
    <mergeCell ref="E58:F58"/>
    <mergeCell ref="T59:T60"/>
    <mergeCell ref="U59:U60"/>
    <mergeCell ref="O47:O56"/>
    <mergeCell ref="O59:O60"/>
    <mergeCell ref="Q59:Q60"/>
    <mergeCell ref="R59:R60"/>
    <mergeCell ref="J59:J60"/>
    <mergeCell ref="M59:M60"/>
    <mergeCell ref="P59:P60"/>
    <mergeCell ref="I59:I60"/>
    <mergeCell ref="K59:K60"/>
    <mergeCell ref="L59:L60"/>
    <mergeCell ref="N59:N60"/>
    <mergeCell ref="E29:F29"/>
    <mergeCell ref="E35:F35"/>
    <mergeCell ref="G37:G38"/>
    <mergeCell ref="Q37:Q38"/>
    <mergeCell ref="P37:P38"/>
    <mergeCell ref="E46:F46"/>
    <mergeCell ref="E37:E38"/>
    <mergeCell ref="G47:G56"/>
    <mergeCell ref="J47:J56"/>
    <mergeCell ref="M47:M56"/>
    <mergeCell ref="H47:H56"/>
    <mergeCell ref="I47:I56"/>
    <mergeCell ref="K47:K56"/>
    <mergeCell ref="L47:L56"/>
    <mergeCell ref="E47:E56"/>
    <mergeCell ref="N37:N38"/>
    <mergeCell ref="F37:F38"/>
    <mergeCell ref="M37:M38"/>
    <mergeCell ref="F47:F56"/>
    <mergeCell ref="I67:I70"/>
    <mergeCell ref="B67:F70"/>
    <mergeCell ref="G59:G60"/>
    <mergeCell ref="Q32:Q34"/>
    <mergeCell ref="R32:R34"/>
    <mergeCell ref="M32:M34"/>
    <mergeCell ref="N32:N34"/>
    <mergeCell ref="O32:O34"/>
    <mergeCell ref="G32:G34"/>
    <mergeCell ref="P32:P34"/>
    <mergeCell ref="J32:J34"/>
    <mergeCell ref="K32:K34"/>
    <mergeCell ref="L32:L34"/>
    <mergeCell ref="H32:H34"/>
    <mergeCell ref="I32:I34"/>
    <mergeCell ref="K37:K38"/>
    <mergeCell ref="L37:L38"/>
    <mergeCell ref="J37:J38"/>
    <mergeCell ref="O37:O38"/>
    <mergeCell ref="Q47:Q56"/>
    <mergeCell ref="R47:R56"/>
    <mergeCell ref="P47:P56"/>
    <mergeCell ref="N47:N56"/>
    <mergeCell ref="H59:H60"/>
    <mergeCell ref="K78:L80"/>
    <mergeCell ref="H78:I80"/>
    <mergeCell ref="B65:F65"/>
    <mergeCell ref="B66:F66"/>
    <mergeCell ref="A59:A66"/>
    <mergeCell ref="B64:E64"/>
    <mergeCell ref="B63:E63"/>
    <mergeCell ref="B61:E61"/>
    <mergeCell ref="F59:F60"/>
    <mergeCell ref="A72:F72"/>
    <mergeCell ref="Q67:Q70"/>
    <mergeCell ref="R67:R70"/>
    <mergeCell ref="M67:M70"/>
    <mergeCell ref="P67:P70"/>
    <mergeCell ref="B71:F71"/>
    <mergeCell ref="A67:A71"/>
    <mergeCell ref="K67:K70"/>
    <mergeCell ref="L67:L70"/>
    <mergeCell ref="N67:N70"/>
    <mergeCell ref="O67:O70"/>
    <mergeCell ref="G67:G70"/>
    <mergeCell ref="J67:J70"/>
    <mergeCell ref="H67:H70"/>
  </mergeCells>
  <pageMargins left="0.7" right="0.7" top="0.75" bottom="0.75" header="0.3" footer="0.3"/>
  <pageSetup paperSize="9" orientation="portrait" horizontalDpi="200" verticalDpi="200" r:id="rId1"/>
  <ignoredErrors>
    <ignoredError sqref="I29 L29 X29 U29" formula="1"/>
    <ignoredError sqref="Q46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80" zoomScaleNormal="80" workbookViewId="0">
      <selection activeCell="G10" sqref="G10"/>
    </sheetView>
  </sheetViews>
  <sheetFormatPr baseColWidth="10" defaultRowHeight="15"/>
  <cols>
    <col min="5" max="5" width="24.28515625" customWidth="1"/>
    <col min="6" max="6" width="37" customWidth="1"/>
  </cols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4:C15"/>
  <sheetViews>
    <sheetView topLeftCell="A3" zoomScale="90" zoomScaleNormal="90" workbookViewId="0">
      <selection activeCell="E7" sqref="E7"/>
    </sheetView>
  </sheetViews>
  <sheetFormatPr baseColWidth="10" defaultRowHeight="12.75"/>
  <cols>
    <col min="1" max="16384" width="11.42578125" style="105"/>
  </cols>
  <sheetData>
    <row r="4" spans="3:3" ht="54.75" customHeight="1"/>
    <row r="5" spans="3:3" ht="16.5" customHeight="1">
      <c r="C5" s="105" t="s">
        <v>189</v>
      </c>
    </row>
    <row r="6" spans="3:3" ht="12" customHeight="1"/>
    <row r="7" spans="3:3" ht="27" customHeight="1"/>
    <row r="8" spans="3:3" ht="14.25" customHeight="1"/>
    <row r="9" spans="3:3" ht="13.5" customHeight="1"/>
    <row r="10" spans="3:3" ht="15" customHeight="1"/>
    <row r="11" spans="3:3" ht="28.5" customHeight="1"/>
    <row r="12" spans="3:3" ht="18" customHeight="1"/>
    <row r="13" spans="3:3" ht="19.5" customHeight="1"/>
    <row r="14" spans="3:3" ht="15" customHeight="1"/>
    <row r="15" spans="3:3" ht="17.2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Matriz Inteligencia COINBOSS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2011-03-30T15:22:59Z</dcterms:created>
  <dcterms:modified xsi:type="dcterms:W3CDTF">2011-06-20T08:41:08Z</dcterms:modified>
</cp:coreProperties>
</file>